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7948A79-464C-4334-AAF9-6DE233C5928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ույք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7" l="1"/>
  <c r="E87" i="7"/>
  <c r="C87" i="7"/>
  <c r="C33" i="7"/>
  <c r="D32" i="7"/>
  <c r="C32" i="7"/>
  <c r="E64" i="7"/>
  <c r="D64" i="7"/>
  <c r="B64" i="7"/>
  <c r="F64" i="7"/>
  <c r="D46" i="19"/>
  <c r="D48" i="19"/>
  <c r="G7" i="21" l="1"/>
  <c r="L7" i="11"/>
  <c r="H7" i="11"/>
  <c r="B11" i="11"/>
  <c r="B58" i="10"/>
  <c r="B57" i="10"/>
  <c r="B63" i="7"/>
  <c r="D17" i="21" l="1"/>
  <c r="D11" i="21"/>
  <c r="B71" i="10"/>
  <c r="C10" i="11"/>
  <c r="D7" i="11" s="1"/>
  <c r="J48" i="19"/>
  <c r="E60" i="9"/>
  <c r="D59" i="9"/>
  <c r="I13" i="20" l="1"/>
  <c r="D69" i="9" l="1"/>
  <c r="D67" i="9"/>
  <c r="E91" i="7"/>
  <c r="E93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6" i="7"/>
  <c r="L36" i="7"/>
  <c r="K37" i="7"/>
  <c r="L37" i="7"/>
  <c r="K40" i="7"/>
  <c r="L40" i="7"/>
  <c r="K42" i="7"/>
  <c r="L42" i="7"/>
  <c r="K43" i="7"/>
  <c r="L43" i="7"/>
  <c r="K44" i="7"/>
  <c r="L44" i="7"/>
  <c r="K53" i="7"/>
  <c r="L53" i="7"/>
  <c r="K54" i="7"/>
  <c r="L54" i="7"/>
  <c r="K55" i="7"/>
  <c r="L55" i="7"/>
  <c r="K56" i="7"/>
  <c r="L56" i="7"/>
  <c r="K57" i="7"/>
  <c r="L57" i="7"/>
  <c r="K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F75" i="7"/>
  <c r="F21" i="7" s="1"/>
  <c r="F67" i="7"/>
  <c r="M67" i="7" s="1"/>
  <c r="F66" i="7"/>
  <c r="M66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E38" i="7"/>
  <c r="L38" i="7" s="1"/>
  <c r="C38" i="7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K38" i="7" l="1"/>
  <c r="D10" i="10"/>
  <c r="M16" i="7"/>
  <c r="M17" i="7"/>
  <c r="D11" i="10"/>
  <c r="E11" i="10" s="1"/>
  <c r="F18" i="7"/>
  <c r="M19" i="7"/>
  <c r="D13" i="10"/>
  <c r="D14" i="10"/>
  <c r="E14" i="10" s="1"/>
  <c r="M20" i="7"/>
  <c r="L15" i="7"/>
  <c r="A16" i="10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4" i="9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8" i="7" l="1"/>
  <c r="D68" i="7"/>
  <c r="E68" i="7"/>
  <c r="L68" i="7" l="1"/>
  <c r="K68" i="7"/>
  <c r="F71" i="7"/>
  <c r="F68" i="7" l="1"/>
  <c r="M71" i="7"/>
  <c r="E4" i="7"/>
  <c r="G1" i="7"/>
  <c r="E5" i="7"/>
  <c r="F14" i="7"/>
  <c r="M14" i="7" s="1"/>
  <c r="M68" i="7" l="1"/>
  <c r="E61" i="10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6" i="10" s="1"/>
  <c r="A67" i="10" s="1"/>
  <c r="B70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5" i="7"/>
  <c r="B66" i="7"/>
  <c r="B59" i="10" s="1"/>
  <c r="B67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7" i="9" s="1"/>
  <c r="A58" i="9" s="1"/>
  <c r="A59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0" i="9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42" i="19"/>
  <c r="A43" i="19" s="1"/>
  <c r="A44" i="19" s="1"/>
  <c r="F22" i="7"/>
  <c r="M22" i="7" s="1"/>
  <c r="A45" i="7" l="1"/>
  <c r="A62" i="9"/>
  <c r="A63" i="9"/>
  <c r="A64" i="9" s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9" i="19"/>
  <c r="A70" i="19"/>
  <c r="A71" i="19" s="1"/>
  <c r="A64" i="7" l="1"/>
  <c r="A65" i="7" s="1"/>
  <c r="A66" i="7" s="1"/>
  <c r="A67" i="7" s="1"/>
  <c r="A68" i="7" s="1"/>
  <c r="A72" i="7" s="1"/>
  <c r="A73" i="7" s="1"/>
  <c r="A69" i="7" l="1"/>
  <c r="A70" i="7" s="1"/>
  <c r="D33" i="19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75" i="7"/>
  <c r="C21" i="7" s="1"/>
  <c r="D75" i="7"/>
  <c r="D21" i="7" s="1"/>
  <c r="E75" i="7"/>
  <c r="M75" i="7" l="1"/>
  <c r="E21" i="7"/>
  <c r="K21" i="7"/>
  <c r="D18" i="7"/>
  <c r="L82" i="7"/>
  <c r="M82" i="7"/>
  <c r="K82" i="7"/>
  <c r="L86" i="7"/>
  <c r="M86" i="7"/>
  <c r="L75" i="7"/>
  <c r="C18" i="7"/>
  <c r="C13" i="7" s="1"/>
  <c r="K75" i="7"/>
  <c r="D13" i="7"/>
  <c r="C74" i="7"/>
  <c r="E74" i="7"/>
  <c r="M74" i="7" s="1"/>
  <c r="D74" i="7"/>
  <c r="K18" i="7" l="1"/>
  <c r="E18" i="7"/>
  <c r="L21" i="7"/>
  <c r="M21" i="7"/>
  <c r="L74" i="7"/>
  <c r="K74" i="7"/>
  <c r="K13" i="7"/>
  <c r="F5" i="10"/>
  <c r="F61" i="7"/>
  <c r="M61" i="7" s="1"/>
  <c r="L18" i="7" l="1"/>
  <c r="M18" i="7"/>
  <c r="E13" i="7"/>
  <c r="L13" i="7" s="1"/>
  <c r="D87" i="10"/>
  <c r="D85" i="10"/>
  <c r="B82" i="10"/>
  <c r="B81" i="10"/>
  <c r="K91" i="7"/>
  <c r="D54" i="18" l="1"/>
  <c r="D59" i="18" s="1"/>
  <c r="A2" i="15"/>
  <c r="A2" i="18"/>
  <c r="F72" i="7" l="1"/>
  <c r="F59" i="18"/>
  <c r="D41" i="19"/>
  <c r="H72" i="7" l="1"/>
  <c r="F40" i="7"/>
  <c r="M40" i="7" s="1"/>
  <c r="F39" i="7"/>
  <c r="E39" i="7" l="1"/>
  <c r="M39" i="7" s="1"/>
  <c r="C39" i="7"/>
  <c r="D39" i="7"/>
  <c r="F23" i="7"/>
  <c r="M23" i="7" s="1"/>
  <c r="A2" i="11"/>
  <c r="K39" i="7" l="1"/>
  <c r="L39" i="7"/>
  <c r="M8" i="11"/>
  <c r="M9" i="11" l="1"/>
  <c r="D32" i="19" s="1"/>
  <c r="D25" i="9" s="1"/>
  <c r="F54" i="18"/>
  <c r="F32" i="7" l="1"/>
  <c r="E32" i="7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5" i="7"/>
  <c r="M65" i="7" s="1"/>
  <c r="K32" i="7" l="1"/>
  <c r="L32" i="7"/>
  <c r="M32" i="7"/>
  <c r="D60" i="10"/>
  <c r="D53" i="10"/>
  <c r="D59" i="10"/>
  <c r="D15" i="15"/>
  <c r="D11" i="15"/>
  <c r="C11" i="15"/>
  <c r="C23" i="15" s="1"/>
  <c r="C7" i="15"/>
  <c r="E23" i="9" l="1"/>
  <c r="F25" i="7"/>
  <c r="M25" i="7" s="1"/>
  <c r="F58" i="7"/>
  <c r="F57" i="7"/>
  <c r="M57" i="7" s="1"/>
  <c r="F54" i="7"/>
  <c r="M54" i="7" s="1"/>
  <c r="F53" i="7"/>
  <c r="M53" i="7" s="1"/>
  <c r="F52" i="7"/>
  <c r="F51" i="7"/>
  <c r="F50" i="7"/>
  <c r="F49" i="7"/>
  <c r="F48" i="7"/>
  <c r="F47" i="7"/>
  <c r="F45" i="7"/>
  <c r="F44" i="7"/>
  <c r="M44" i="7" s="1"/>
  <c r="F43" i="7"/>
  <c r="M43" i="7" s="1"/>
  <c r="F42" i="7"/>
  <c r="M42" i="7" s="1"/>
  <c r="E58" i="7" l="1"/>
  <c r="L58" i="7" s="1"/>
  <c r="D47" i="7"/>
  <c r="E47" i="7"/>
  <c r="L47" i="7" s="1"/>
  <c r="C47" i="7"/>
  <c r="D49" i="7"/>
  <c r="E49" i="7"/>
  <c r="L49" i="7" s="1"/>
  <c r="C49" i="7"/>
  <c r="D51" i="7"/>
  <c r="E51" i="7"/>
  <c r="L51" i="7" s="1"/>
  <c r="C51" i="7"/>
  <c r="M48" i="7"/>
  <c r="C48" i="7"/>
  <c r="E50" i="7"/>
  <c r="M50" i="7" s="1"/>
  <c r="C50" i="7"/>
  <c r="D50" i="7"/>
  <c r="M52" i="7"/>
  <c r="C52" i="7"/>
  <c r="D52" i="7"/>
  <c r="F13" i="7"/>
  <c r="M13" i="7" s="1"/>
  <c r="E45" i="7"/>
  <c r="C45" i="7"/>
  <c r="D45" i="7"/>
  <c r="F41" i="7"/>
  <c r="F34" i="7"/>
  <c r="M34" i="7" s="1"/>
  <c r="M58" i="7" l="1"/>
  <c r="M51" i="7"/>
  <c r="M49" i="7"/>
  <c r="M47" i="7"/>
  <c r="K52" i="7"/>
  <c r="L52" i="7"/>
  <c r="K50" i="7"/>
  <c r="L50" i="7"/>
  <c r="K48" i="7"/>
  <c r="L48" i="7"/>
  <c r="K51" i="7"/>
  <c r="K49" i="7"/>
  <c r="K47" i="7"/>
  <c r="K45" i="7"/>
  <c r="L45" i="7"/>
  <c r="M45" i="7"/>
  <c r="C41" i="7"/>
  <c r="E41" i="7"/>
  <c r="M41" i="7" s="1"/>
  <c r="D41" i="7"/>
  <c r="F46" i="7"/>
  <c r="E46" i="7" l="1"/>
  <c r="C46" i="7"/>
  <c r="D46" i="7"/>
  <c r="L41" i="7"/>
  <c r="K41" i="7"/>
  <c r="D25" i="19"/>
  <c r="K46" i="7" l="1"/>
  <c r="L46" i="7"/>
  <c r="M46" i="7"/>
  <c r="G54" i="18"/>
  <c r="D24" i="19"/>
  <c r="D29" i="19" s="1"/>
  <c r="F33" i="7"/>
  <c r="D33" i="7" l="1"/>
  <c r="E33" i="7"/>
  <c r="L33" i="7" s="1"/>
  <c r="E72" i="7"/>
  <c r="C72" i="7"/>
  <c r="D72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M33" i="7"/>
  <c r="K72" i="7"/>
  <c r="L72" i="7"/>
  <c r="M72" i="7"/>
  <c r="E14" i="9"/>
  <c r="D20" i="9" l="1"/>
  <c r="D30" i="18"/>
  <c r="D8" i="18"/>
  <c r="D34" i="18" l="1"/>
  <c r="D74" i="10" l="1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3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s="1"/>
  <c r="C62" i="18"/>
  <c r="E12" i="7"/>
  <c r="C12" i="7" l="1"/>
  <c r="D12" i="7"/>
  <c r="M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D35" i="7" l="1"/>
  <c r="C35" i="7"/>
  <c r="E35" i="7"/>
  <c r="L35" i="7" s="1"/>
  <c r="F72" i="19"/>
  <c r="D28" i="9"/>
  <c r="E28" i="9" s="1"/>
  <c r="F31" i="7"/>
  <c r="D29" i="10"/>
  <c r="C31" i="7"/>
  <c r="C30" i="7" s="1"/>
  <c r="C89" i="7" s="1"/>
  <c r="K35" i="7" l="1"/>
  <c r="M35" i="7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5" i="9"/>
  <c r="E65" i="9" s="1"/>
  <c r="D24" i="10"/>
  <c r="E25" i="10"/>
  <c r="E30" i="7"/>
  <c r="D30" i="7"/>
  <c r="K30" i="7" s="1"/>
  <c r="L30" i="7" l="1"/>
  <c r="M30" i="7"/>
  <c r="D89" i="7"/>
  <c r="K89" i="7" s="1"/>
  <c r="E89" i="7"/>
  <c r="E24" i="10"/>
  <c r="D83" i="10"/>
  <c r="E83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<sst xmlns="http://schemas.openxmlformats.org/spreadsheetml/2006/main" count="512" uniqueCount="300">
  <si>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</si>
  <si>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</si>
  <si>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</si>
  <si>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</si>
  <si>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</si>
  <si>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</si>
  <si>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</si>
  <si>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</si>
  <si>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</si>
  <si>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</si>
  <si>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</si>
  <si>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</si>
  <si>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</si>
  <si>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</si>
  <si>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</si>
  <si>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</si>
  <si>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</si>
  <si>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</si>
  <si>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</si>
  <si>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</si>
  <si>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</si>
  <si>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</si>
  <si>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</si>
  <si>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</si>
  <si>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</si>
  <si>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</si>
  <si>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</si>
  <si>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</si>
  <si>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</si>
  <si>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</si>
  <si>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</si>
  <si>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</si>
  <si>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</si>
  <si>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</si>
  <si>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</si>
  <si>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</si>
  <si>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</si>
  <si>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</si>
  <si>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</si>
  <si>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</si>
  <si>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</si>
  <si>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</si>
  <si>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</si>
  <si>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</si>
  <si>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</si>
  <si>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</si>
  <si>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</si>
  <si>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</si>
  <si>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</si>
  <si>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</si>
  <si>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</si>
  <si>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</si>
  <si>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</si>
  <si>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</si>
  <si>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</si>
  <si>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</si>
  <si>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</si>
  <si>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</si>
  <si>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</si>
  <si>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</si>
  <si>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</si>
  <si>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</si>
  <si>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</si>
  <si>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</si>
  <si>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</si>
  <si>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</si>
  <si>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</si>
  <si>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</si>
  <si>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</si>
  <si>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</si>
  <si>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</si>
  <si>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</si>
  <si>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</si>
  <si>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</si>
  <si>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</si>
  <si>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</si>
  <si>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</si>
  <si>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</si>
  <si>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</si>
  <si>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</si>
  <si>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</si>
  <si>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</si>
  <si>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</si>
  <si>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</si>
  <si>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</si>
  <si>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</si>
  <si>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</si>
  <si>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</si>
  <si>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</si>
  <si>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</si>
  <si>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</si>
  <si>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</si>
  <si>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</si>
  <si>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</si>
  <si>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</si>
  <si>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</si>
  <si>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</si>
  <si>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</si>
  <si>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</si>
  <si>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</si>
  <si>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</si>
  <si>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</si>
  <si>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</si>
  <si>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</si>
  <si>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</si>
  <si>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</si>
  <si>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</si>
  <si>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</si>
  <si>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</si>
  <si>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</si>
  <si>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</si>
  <si>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</si>
  <si>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</si>
  <si>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</si>
  <si>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</si>
  <si>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</si>
  <si>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</si>
  <si>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</si>
  <si>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</si>
  <si>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</si>
  <si>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</si>
  <si>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</si>
  <si>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</si>
  <si>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</si>
  <si>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</si>
  <si>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</si>
  <si>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</si>
  <si>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</si>
  <si>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</si>
  <si>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</si>
  <si>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</si>
  <si>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</si>
  <si>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</si>
  <si>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</si>
  <si>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</si>
  <si>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</si>
  <si>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</si>
  <si>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</si>
  <si>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</si>
  <si>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</si>
  <si>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</si>
  <si>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</si>
  <si>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</si>
  <si>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</si>
  <si>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</si>
  <si>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</si>
  <si>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</si>
  <si>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</si>
  <si>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</si>
  <si>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</si>
  <si>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</si>
  <si>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</si>
  <si>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</si>
  <si>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</si>
  <si>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</si>
  <si>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</si>
  <si>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</si>
  <si>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</si>
  <si>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</si>
  <si>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</si>
  <si>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</si>
  <si>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</si>
  <si>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</si>
  <si>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</si>
  <si>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</si>
  <si>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</si>
  <si>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</si>
  <si>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</si>
  <si>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</si>
  <si>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</si>
  <si>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</si>
  <si>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</si>
  <si>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</si>
  <si>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</si>
  <si>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</si>
  <si>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</si>
  <si>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</si>
  <si>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</si>
  <si>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</si>
  <si>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</si>
  <si>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</si>
  <si>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</si>
  <si>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</si>
  <si>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</si>
  <si>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</si>
  <si>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</si>
  <si>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</si>
  <si>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</si>
  <si>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</si>
  <si>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</si>
  <si>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</si>
  <si>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</si>
  <si>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</si>
  <si>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</si>
  <si>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</si>
  <si>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</si>
  <si>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</si>
  <si>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</si>
  <si>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</si>
  <si>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</si>
  <si>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</si>
  <si>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</si>
  <si>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</si>
  <si>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</si>
  <si>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</si>
  <si>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</si>
  <si>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</si>
  <si>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</si>
  <si>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</si>
  <si>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</si>
  <si>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</si>
  <si>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</si>
  <si>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</si>
  <si>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</si>
  <si>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</si>
  <si>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</si>
  <si>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</si>
  <si>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</si>
  <si>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</si>
  <si>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</si>
  <si>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</si>
  <si>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</si>
  <si>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</si>
  <si>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</si>
  <si>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</si>
  <si>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</si>
  <si>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</si>
  <si>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</si>
  <si>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</si>
  <si>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</si>
  <si>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</si>
  <si>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</si>
  <si>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</si>
  <si>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</si>
  <si>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</si>
  <si>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</si>
  <si>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</si>
  <si>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</si>
  <si>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</si>
  <si>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</si>
  <si>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</si>
  <si>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</si>
  <si>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</si>
  <si>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</si>
  <si>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</si>
  <si>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</si>
  <si>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</si>
  <si>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</si>
  <si>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</si>
  <si>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</si>
  <si>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</si>
  <si>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</si>
  <si>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</si>
  <si>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</si>
  <si>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</si>
  <si>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</si>
  <si>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</si>
  <si>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</si>
  <si>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</si>
  <si>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</si>
  <si>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</si>
  <si>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</si>
  <si>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</si>
  <si>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</si>
  <si>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</si>
  <si>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</si>
  <si>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</si>
  <si>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</si>
  <si>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</si>
  <si>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</si>
  <si>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</si>
  <si>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</si>
  <si>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</si>
  <si>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</si>
  <si>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</si>
  <si>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</si>
  <si>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</si>
  <si>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</si>
  <si>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</si>
  <si>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</si>
  <si>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</si>
  <si>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</si>
  <si>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</si>
  <si>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</si>
  <si>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հ․94 մսուր-մանկապարտեզ» ՀՈԱԿ-ի </t>
  </si>
  <si>
    <t>Փ. Միրիբյան</t>
  </si>
  <si>
    <t>Ա. Բոգաչենկո</t>
  </si>
  <si>
    <t>Բենզինի ձեռք բերում</t>
  </si>
  <si>
    <t>Արխիվացման գծով</t>
  </si>
  <si>
    <t>ԳՈՒՅՔԻ  ՁԵՌՔ  ԲԵՐՈՒՄ</t>
  </si>
  <si>
    <t>Պրոյեկտոր</t>
  </si>
  <si>
    <t>Էկրան պրոյեկտրի</t>
  </si>
  <si>
    <t>Մսաղաց</t>
  </si>
  <si>
    <t>Համակարգիչ</t>
  </si>
  <si>
    <t>Տպիչ  գունավոր</t>
  </si>
  <si>
    <t>Աթոռ</t>
  </si>
  <si>
    <t>Արխիվացման  գծով</t>
  </si>
  <si>
    <t xml:space="preserve"> Դինամիկ</t>
  </si>
  <si>
    <t xml:space="preserve"> Դինամիկ` հդ, Պրոյեկտոր` հդ, Էկրան պրոյեկտրի` հդ, Աթոռ` հդ, Մսաղաց` հդ, Համակարգիչ` հդ, Տպիչ  գունավոր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</si>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</sst>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"/>
  </numFmts>
  <fonts count="8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charset val="204"/>
    </font>
    <font>
      <sz val="11"/>
      <color theme="1"/>
      <name val="Calibri"/>
      <family val="2"/>
      <scheme val="minor"/>
    </font>
    <font>
      <sz val="10"/>
      <color indexed="8"/>
      <name val="MS Sans Serif"/>
      <charset val="134"/>
    </font>
    <font>
      <sz val="12"/>
      <name val="Arial"/>
      <family val="2"/>
      <charset val="204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5" fillId="0" borderId="0"/>
    <xf numFmtId="0" fontId="73" fillId="0" borderId="0"/>
    <xf numFmtId="0" fontId="75" fillId="0" borderId="0"/>
    <xf numFmtId="0" fontId="75" fillId="0" borderId="0"/>
    <xf numFmtId="0" fontId="75" fillId="0" borderId="0"/>
    <xf numFmtId="0" fontId="74" fillId="0" borderId="0"/>
    <xf numFmtId="0" fontId="76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8" fillId="0" borderId="0"/>
  </cellStyleXfs>
  <cellXfs count="5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79" fillId="0" borderId="0" xfId="0" applyFont="1" applyAlignment="1" applyProtection="1">
      <alignment horizontal="center" vertical="center"/>
      <protection locked="0"/>
    </xf>
    <xf numFmtId="0" fontId="30" fillId="0" borderId="34" xfId="45" applyFont="1" applyBorder="1" applyAlignment="1" applyProtection="1">
      <alignment horizontal="center" vertical="center"/>
      <protection locked="0"/>
    </xf>
    <xf numFmtId="0" fontId="31" fillId="0" borderId="34" xfId="45" applyFont="1" applyBorder="1" applyAlignment="1" applyProtection="1">
      <alignment vertical="center" wrapText="1"/>
      <protection locked="0"/>
    </xf>
    <xf numFmtId="166" fontId="31" fillId="0" borderId="34" xfId="45" applyNumberFormat="1" applyFont="1" applyBorder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/>
    </xf>
    <xf numFmtId="0" fontId="6" fillId="0" borderId="34" xfId="0" applyFont="1" applyBorder="1" applyAlignment="1">
      <alignment horizontal="left"/>
    </xf>
    <xf numFmtId="0" fontId="80" fillId="0" borderId="34" xfId="0" applyFont="1" applyBorder="1" applyAlignment="1">
      <alignment horizontal="center"/>
    </xf>
    <xf numFmtId="0" fontId="80" fillId="0" borderId="0" xfId="0" applyFont="1" applyAlignment="1">
      <alignment horizontal="center"/>
    </xf>
    <xf numFmtId="167" fontId="31" fillId="0" borderId="34" xfId="20" applyNumberFormat="1" applyFont="1" applyBorder="1" applyAlignment="1" applyProtection="1">
      <alignment horizontal="center" vertical="center" wrapText="1"/>
      <protection locked="0"/>
    </xf>
    <xf numFmtId="168" fontId="49" fillId="0" borderId="0" xfId="45" applyNumberFormat="1" applyFont="1" applyAlignment="1" applyProtection="1">
      <alignment horizontal="center" vertical="center" wrapText="1"/>
      <protection locked="0"/>
    </xf>
    <xf numFmtId="0" fontId="24" fillId="0" borderId="0" xfId="0" applyFont="1"/>
    <xf numFmtId="0" fontId="31" fillId="0" borderId="34" xfId="45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8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17 2" xfId="66" xr:uid="{00000000-0005-0000-0000-000013000000}"/>
    <cellStyle name="Normal 2" xfId="19" xr:uid="{00000000-0005-0000-0000-000014000000}"/>
    <cellStyle name="Normal 2 2" xfId="45" xr:uid="{00000000-0005-0000-0000-000015000000}"/>
    <cellStyle name="Normal 2 2 2" xfId="68" xr:uid="{00000000-0005-0000-0000-000016000000}"/>
    <cellStyle name="Normal 2 3" xfId="67" xr:uid="{00000000-0005-0000-0000-000017000000}"/>
    <cellStyle name="Normal 3" xfId="47" xr:uid="{00000000-0005-0000-0000-000018000000}"/>
    <cellStyle name="Normal 3 2" xfId="69" xr:uid="{00000000-0005-0000-0000-000019000000}"/>
    <cellStyle name="Normal 4" xfId="50" xr:uid="{00000000-0005-0000-0000-00001A000000}"/>
    <cellStyle name="Normal 4 2" xfId="70" xr:uid="{00000000-0005-0000-0000-00001B000000}"/>
    <cellStyle name="Normal 5" xfId="55" xr:uid="{00000000-0005-0000-0000-00001C000000}"/>
    <cellStyle name="Normal 5 2" xfId="71" xr:uid="{00000000-0005-0000-0000-00001D000000}"/>
    <cellStyle name="Normal 6" xfId="60" xr:uid="{00000000-0005-0000-0000-00001E000000}"/>
    <cellStyle name="Normal_Sheet1" xfId="20" xr:uid="{00000000-0005-0000-0000-00001F000000}"/>
    <cellStyle name="Normal_Sheet1 2" xfId="51" xr:uid="{00000000-0005-0000-0000-000020000000}"/>
    <cellStyle name="Style 1" xfId="21" xr:uid="{00000000-0005-0000-0000-000021000000}"/>
    <cellStyle name="Style 1 2" xfId="72" xr:uid="{00000000-0005-0000-0000-000022000000}"/>
    <cellStyle name="Акцент1" xfId="22" xr:uid="{00000000-0005-0000-0000-000023000000}"/>
    <cellStyle name="Акцент2" xfId="23" xr:uid="{00000000-0005-0000-0000-000024000000}"/>
    <cellStyle name="Акцент3" xfId="24" xr:uid="{00000000-0005-0000-0000-000025000000}"/>
    <cellStyle name="Акцент4" xfId="25" xr:uid="{00000000-0005-0000-0000-000026000000}"/>
    <cellStyle name="Акцент5" xfId="26" xr:uid="{00000000-0005-0000-0000-000027000000}"/>
    <cellStyle name="Акцент6" xfId="27" xr:uid="{00000000-0005-0000-0000-000028000000}"/>
    <cellStyle name="Ввод " xfId="28" xr:uid="{00000000-0005-0000-0000-000029000000}"/>
    <cellStyle name="Вывод" xfId="29" xr:uid="{00000000-0005-0000-0000-00002A000000}"/>
    <cellStyle name="Вычисление" xfId="30" xr:uid="{00000000-0005-0000-0000-00002B000000}"/>
    <cellStyle name="Заголовок 1" xfId="31" xr:uid="{00000000-0005-0000-0000-00002C000000}"/>
    <cellStyle name="Заголовок 2" xfId="32" xr:uid="{00000000-0005-0000-0000-00002D000000}"/>
    <cellStyle name="Заголовок 3" xfId="33" xr:uid="{00000000-0005-0000-0000-00002E000000}"/>
    <cellStyle name="Заголовок 4" xfId="34" xr:uid="{00000000-0005-0000-0000-00002F000000}"/>
    <cellStyle name="Итог" xfId="35" xr:uid="{00000000-0005-0000-0000-000030000000}"/>
    <cellStyle name="Контрольная ячейка" xfId="36" xr:uid="{00000000-0005-0000-0000-000031000000}"/>
    <cellStyle name="Название" xfId="37" xr:uid="{00000000-0005-0000-0000-000032000000}"/>
    <cellStyle name="Нейтральный" xfId="38" xr:uid="{00000000-0005-0000-0000-000033000000}"/>
    <cellStyle name="Обычный 2" xfId="46" xr:uid="{00000000-0005-0000-0000-000035000000}"/>
    <cellStyle name="Обычный 2 2" xfId="73" xr:uid="{00000000-0005-0000-0000-000036000000}"/>
    <cellStyle name="Обычный 3" xfId="49" xr:uid="{00000000-0005-0000-0000-000037000000}"/>
    <cellStyle name="Обычный 3 2" xfId="56" xr:uid="{00000000-0005-0000-0000-000038000000}"/>
    <cellStyle name="Обычный 3 2 2" xfId="75" xr:uid="{00000000-0005-0000-0000-000039000000}"/>
    <cellStyle name="Обычный 3 3" xfId="57" xr:uid="{00000000-0005-0000-0000-00003A000000}"/>
    <cellStyle name="Обычный 3 3 2" xfId="58" xr:uid="{00000000-0005-0000-0000-00003B000000}"/>
    <cellStyle name="Обычный 3 3 2 2" xfId="61" xr:uid="{00000000-0005-0000-0000-00003C000000}"/>
    <cellStyle name="Обычный 3 3 2 2 2" xfId="63" xr:uid="{00000000-0005-0000-0000-00003D000000}"/>
    <cellStyle name="Обычный 3 3 2 2 3" xfId="78" xr:uid="{00000000-0005-0000-0000-00003E000000}"/>
    <cellStyle name="Обычный 3 3 2 3" xfId="77" xr:uid="{00000000-0005-0000-0000-00003F000000}"/>
    <cellStyle name="Обычный 3 3 3" xfId="76" xr:uid="{00000000-0005-0000-0000-000040000000}"/>
    <cellStyle name="Обычный 3 4" xfId="59" xr:uid="{00000000-0005-0000-0000-000041000000}"/>
    <cellStyle name="Обычный 3 4 2" xfId="80" xr:uid="{00000000-0005-0000-0000-000042000000}"/>
    <cellStyle name="Обычный 3 4 2 2" xfId="64" xr:uid="{00000000-0005-0000-0000-000043000000}"/>
    <cellStyle name="Обычный 3 4 3" xfId="79" xr:uid="{00000000-0005-0000-0000-000044000000}"/>
    <cellStyle name="Обычный 3 5" xfId="81" xr:uid="{00000000-0005-0000-0000-000045000000}"/>
    <cellStyle name="Обычный 3 6" xfId="62" xr:uid="{00000000-0005-0000-0000-000046000000}"/>
    <cellStyle name="Обычный 3 7" xfId="74" xr:uid="{00000000-0005-0000-0000-000047000000}"/>
    <cellStyle name="Обычный 4" xfId="65" xr:uid="{00000000-0005-0000-0000-000048000000}"/>
    <cellStyle name="Обычный 6" xfId="53" xr:uid="{00000000-0005-0000-0000-000049000000}"/>
    <cellStyle name="Обычный 6 2" xfId="82" xr:uid="{00000000-0005-0000-0000-00004A000000}"/>
    <cellStyle name="Обычный 7" xfId="54" xr:uid="{00000000-0005-0000-0000-00004B000000}"/>
    <cellStyle name="Обычный 7 2" xfId="83" xr:uid="{00000000-0005-0000-0000-00004C000000}"/>
    <cellStyle name="Плохой" xfId="39" xr:uid="{00000000-0005-0000-0000-00004D000000}"/>
    <cellStyle name="Пояснение" xfId="40" xr:uid="{00000000-0005-0000-0000-00004E000000}"/>
    <cellStyle name="Примечание" xfId="41" xr:uid="{00000000-0005-0000-0000-00004F000000}"/>
    <cellStyle name="Связанная ячейка" xfId="42" xr:uid="{00000000-0005-0000-0000-000050000000}"/>
    <cellStyle name="Стиль 1" xfId="48" xr:uid="{00000000-0005-0000-0000-000051000000}"/>
    <cellStyle name="Стиль 1 2" xfId="84" xr:uid="{00000000-0005-0000-0000-000052000000}"/>
    <cellStyle name="Текст предупреждения" xfId="43" xr:uid="{00000000-0005-0000-0000-000053000000}"/>
    <cellStyle name="Хороший" xfId="44" xr:uid="{00000000-0005-0000-0000-000054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OAAgAFAATQAAAAAAAAAAAAAAAAAAAAAAAAAAAAAAAAAAAAAAAAAAAAAAAAAAAAAAAAAAAAAAAAAAAAAAAAAAAAAAAAAAAAAAAAAAAAAAAAAAAAAAAAAAAAAAAAAAAAAAAADpBwUAAgAUABMAH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4MDZaMCMGCSqGSIb3DQEJBDEWBBSWVnjqLeCdHDbHv8gb1hsI73bQBTArBgsqhkiG9w0BCRACDDEcMBowGDAWBBRE5xMFRVajmd/v2Zzf5CvSbEm8HjANBgkqhkiG9w0BAQEFAASCAQAKvoA9Oa1Yomz6RFXu6xPVIqH2quiq4IaAuH07TcL7hV7LsyqjShOzlrh5O5f9i2iwtxNyFitTUCBvaHp21Or2/MZqkADqthltHWrU3y5Hm6UB0EKiEkM1LEPITIrDU/A0nzLdQ3crcSc9WHOT/ju1IvOJV6GOPP3xhjGuOP20JIk9mMAyLMsaVA2kzbv44dxUANRWNw5pGlloLw3wiIOPfzJ3vBBI5GVfXHXSc/g60DVTPvYza/yWzH2rMU7WVIh56airupCqiPD8vMeVz5luB779/wfNJ3hcFN4fQUqrRqN9YugMk2ttuEGImu7waA6Q8wJtN5mDFHvERY5QsKK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OQAgAFAATQAAAAAAAAAAAAAAAAAAAAAAAAAAAAAAAAAAAAAAAAAAAAAAAAAAAAAAAAAAAAAAAAAAAAAAAAAAAAAAAAAAAAAAAAAAAAAAAAAAAAAAAAAAAAAAAAAAAAAAAADpBwUAAgAUABMAH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5MTZaMCMGCSqGSIb3DQEJBDEWBBQh9d/ZkY8bUGly+rQY7etbBBkkDjArBgsqhkiG9w0BCRACDDEcMBowGDAWBBRE5xMFRVajmd/v2Zzf5CvSbEm8HjANBgkqhkiG9w0BAQEFAASCAQCs20V52DvA74bWylMcMsroQ4W9iOb46VQJjJZIvdQLrEXpClxlxDfAdw0qcIPjbhJiYLd5a2N1DdmlOPRK7FqKUv3MB3DUBjVLzUQ8bL0/yR7tu3KSJTIFZ0SAYWrEaq03xG6GQYOi536lT8TbjTmcBDMa/XWqzcrFB5+YLivwHeohhbTEx4giG5v02ODgsohMQD8ACyTqrQaXJJfZ+JQmtFlyl/niyHrLw84y6A0XJWnUJZtFcTqVoAoyH7wkiobGpLxVWLUfpzkMI9Clq/C6junxCIL/aEBzZKjnd2VClP+dCNLN4kYu06ABGvtpCt+EqgFYiyFqYeiPEvCbviP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CD037D6-4A5F-37E1-D6FC-96DF2D460F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A6FE789-9699-0E2C-4F08-05C6A4D23E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0"/>
  <sheetViews>
    <sheetView tabSelected="1" view="pageBreakPreview" topLeftCell="A44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6"/>
      <c r="D1" s="186" t="s">
        <v>188</v>
      </c>
      <c r="E1" s="14">
        <v>175</v>
      </c>
      <c r="F1" s="186"/>
    </row>
    <row r="2" spans="1:10">
      <c r="C2" s="186"/>
      <c r="D2" s="437" t="s">
        <v>40</v>
      </c>
      <c r="E2" s="437"/>
      <c r="F2" s="186"/>
    </row>
    <row r="3" spans="1:10">
      <c r="C3" s="186"/>
      <c r="D3" s="438" t="s">
        <v>215</v>
      </c>
      <c r="E3" s="438"/>
      <c r="F3" s="186"/>
    </row>
    <row r="4" spans="1:10" s="14" customFormat="1" ht="24.75" customHeight="1">
      <c r="B4" s="195"/>
      <c r="C4" s="195"/>
      <c r="D4" s="437" t="s">
        <v>271</v>
      </c>
      <c r="E4" s="437"/>
    </row>
    <row r="5" spans="1:10" s="14" customFormat="1" ht="20.25" customHeight="1">
      <c r="B5" s="195"/>
      <c r="C5" s="437" t="s">
        <v>216</v>
      </c>
      <c r="D5" s="437"/>
      <c r="E5" s="437"/>
    </row>
    <row r="6" spans="1:10" ht="20.25">
      <c r="A6" s="440" t="s">
        <v>41</v>
      </c>
      <c r="B6" s="440"/>
      <c r="C6" s="440"/>
      <c r="D6" s="440"/>
      <c r="E6" s="440"/>
      <c r="F6" s="15"/>
    </row>
    <row r="7" spans="1:10" ht="20.45" customHeight="1">
      <c r="A7" s="441" t="s">
        <v>284</v>
      </c>
      <c r="B7" s="441"/>
      <c r="C7" s="441"/>
      <c r="D7" s="441"/>
      <c r="E7" s="441"/>
      <c r="F7" s="22" t="s">
        <v>204</v>
      </c>
    </row>
    <row r="8" spans="1:10" ht="18.75" customHeight="1">
      <c r="A8" s="442" t="s">
        <v>272</v>
      </c>
      <c r="B8" s="442"/>
      <c r="C8" s="442"/>
      <c r="D8" s="442"/>
      <c r="E8" s="442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86598.1</v>
      </c>
      <c r="E11" s="188"/>
      <c r="F11" s="292"/>
    </row>
    <row r="12" spans="1:10" hidden="1">
      <c r="A12" s="39">
        <f>+A11+1</f>
        <v>2</v>
      </c>
      <c r="B12" s="7" t="s">
        <v>225</v>
      </c>
      <c r="C12" s="7"/>
      <c r="D12" s="309">
        <f>SUM(D13:D14)</f>
        <v>0</v>
      </c>
      <c r="E12" s="184"/>
    </row>
    <row r="13" spans="1:10" s="329" customFormat="1" hidden="1">
      <c r="A13" s="325">
        <f>+A12+0.1</f>
        <v>2.1</v>
      </c>
      <c r="B13" s="326" t="s">
        <v>226</v>
      </c>
      <c r="C13" s="326"/>
      <c r="D13" s="327"/>
      <c r="E13" s="328"/>
    </row>
    <row r="14" spans="1:10" s="329" customFormat="1" hidden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v>2</v>
      </c>
      <c r="B15" s="7" t="s">
        <v>228</v>
      </c>
      <c r="C15" s="7"/>
      <c r="D15" s="309">
        <f>SUM(D16:D17)</f>
        <v>4937.6099999999997</v>
      </c>
      <c r="E15" s="184"/>
      <c r="F15" s="208"/>
    </row>
    <row r="16" spans="1:10" s="329" customFormat="1">
      <c r="A16" s="325">
        <f>+A15+0.1</f>
        <v>2.1</v>
      </c>
      <c r="B16" s="326" t="s">
        <v>229</v>
      </c>
      <c r="C16" s="326"/>
      <c r="D16" s="327">
        <v>2648.66</v>
      </c>
      <c r="E16" s="328"/>
    </row>
    <row r="17" spans="1:6" s="329" customFormat="1">
      <c r="A17" s="325">
        <f>+A16+0.1</f>
        <v>2.2000000000000002</v>
      </c>
      <c r="B17" s="326" t="s">
        <v>230</v>
      </c>
      <c r="C17" s="326"/>
      <c r="D17" s="327">
        <v>2288.9499999999998</v>
      </c>
      <c r="E17" s="328"/>
    </row>
    <row r="18" spans="1:6">
      <c r="A18" s="39">
        <f>+A15+1</f>
        <v>3</v>
      </c>
      <c r="B18" s="7" t="s">
        <v>231</v>
      </c>
      <c r="C18" s="7"/>
      <c r="D18" s="309">
        <f>+'Komunal '!N20</f>
        <v>18.2</v>
      </c>
      <c r="E18" s="184"/>
    </row>
    <row r="19" spans="1:6">
      <c r="A19" s="39">
        <f>+A18+1</f>
        <v>4</v>
      </c>
      <c r="B19" s="7" t="s">
        <v>8</v>
      </c>
      <c r="C19" s="191"/>
      <c r="D19" s="184">
        <v>2900</v>
      </c>
      <c r="E19" s="188"/>
    </row>
    <row r="20" spans="1:6" hidden="1">
      <c r="A20" s="39">
        <f t="shared" ref="A20:A23" si="0">+A19+1</f>
        <v>5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6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7</v>
      </c>
      <c r="B22" s="304" t="s">
        <v>9</v>
      </c>
      <c r="C22" s="305"/>
      <c r="D22" s="201"/>
      <c r="E22" s="203"/>
    </row>
    <row r="23" spans="1:6" hidden="1">
      <c r="A23" s="39">
        <f t="shared" si="0"/>
        <v>8</v>
      </c>
      <c r="B23" s="7" t="s">
        <v>70</v>
      </c>
      <c r="C23" s="191"/>
      <c r="D23" s="184"/>
      <c r="E23" s="188"/>
    </row>
    <row r="24" spans="1:6">
      <c r="A24" s="39">
        <v>5</v>
      </c>
      <c r="B24" s="7" t="s">
        <v>121</v>
      </c>
      <c r="C24" s="191"/>
      <c r="D24" s="309">
        <f>SUM(D25:D26)</f>
        <v>4422.1000000000004</v>
      </c>
      <c r="E24" s="188"/>
    </row>
    <row r="25" spans="1:6" s="329" customFormat="1">
      <c r="A25" s="325">
        <f>+A24+0.1</f>
        <v>5.0999999999999996</v>
      </c>
      <c r="B25" s="326" t="s">
        <v>71</v>
      </c>
      <c r="C25" s="326"/>
      <c r="D25" s="330">
        <f>+D69</f>
        <v>4422.1000000000004</v>
      </c>
      <c r="E25" s="328"/>
    </row>
    <row r="26" spans="1:6" s="329" customFormat="1" hidden="1">
      <c r="A26" s="325">
        <f>+A25+0.1</f>
        <v>5.1999999999999993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6</v>
      </c>
      <c r="B27" s="7" t="s">
        <v>10</v>
      </c>
      <c r="C27" s="191"/>
      <c r="D27" s="184"/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98876.010000000009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68166.399999999994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1746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hosqer'!F87</f>
        <v>13038.720000000001</v>
      </c>
      <c r="E35" s="188"/>
      <c r="G35" s="193">
        <v>166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20079.400000000001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3994.7</v>
      </c>
      <c r="E36" s="188"/>
      <c r="F36" s="188">
        <f>+D36-'Komunal '!F27</f>
        <v>0</v>
      </c>
      <c r="L36" s="5">
        <f>+L35*0.8</f>
        <v>16063.520000000002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2603.6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674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103.8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173.6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20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96</v>
      </c>
      <c r="E44" s="328"/>
    </row>
    <row r="45" spans="1:14">
      <c r="A45" s="39">
        <f>+A41+1</f>
        <v>9</v>
      </c>
      <c r="B45" s="7" t="s">
        <v>23</v>
      </c>
      <c r="C45" s="191"/>
      <c r="D45" s="184">
        <v>10</v>
      </c>
      <c r="E45" s="188"/>
      <c r="F45" s="5" t="s">
        <v>246</v>
      </c>
      <c r="I45" s="194"/>
      <c r="J45" s="273"/>
      <c r="K45" s="273"/>
    </row>
    <row r="46" spans="1:14">
      <c r="A46" s="39">
        <f>+A45+1</f>
        <v>10</v>
      </c>
      <c r="B46" s="7" t="s">
        <v>29</v>
      </c>
      <c r="C46" s="191"/>
      <c r="D46" s="309">
        <f>+J46+60</f>
        <v>942</v>
      </c>
      <c r="E46" s="188"/>
      <c r="F46" s="192">
        <v>6</v>
      </c>
      <c r="G46" s="192" t="s">
        <v>186</v>
      </c>
      <c r="H46" s="192">
        <v>147</v>
      </c>
      <c r="I46" s="192" t="s">
        <v>187</v>
      </c>
      <c r="J46" s="192">
        <f>+F46*H46</f>
        <v>882</v>
      </c>
      <c r="K46" s="308"/>
      <c r="L46" s="308"/>
      <c r="M46" s="308"/>
      <c r="N46" s="308"/>
    </row>
    <row r="47" spans="1:14">
      <c r="A47" s="39">
        <f t="shared" ref="A47:A66" si="2">+A46+1</f>
        <v>11</v>
      </c>
      <c r="B47" s="7" t="s">
        <v>24</v>
      </c>
      <c r="C47" s="191"/>
      <c r="D47" s="309">
        <f>+J47</f>
        <v>167.39999999999998</v>
      </c>
      <c r="E47" s="188"/>
      <c r="F47" s="192">
        <f>+$F$46</f>
        <v>6</v>
      </c>
      <c r="G47" s="192" t="s">
        <v>186</v>
      </c>
      <c r="H47" s="274">
        <v>27.9</v>
      </c>
      <c r="I47" s="192" t="s">
        <v>187</v>
      </c>
      <c r="J47" s="192">
        <f>+F47*H47</f>
        <v>167.39999999999998</v>
      </c>
      <c r="K47" s="308"/>
      <c r="L47" s="308"/>
      <c r="M47" s="308"/>
      <c r="N47" s="308"/>
    </row>
    <row r="48" spans="1:14">
      <c r="A48" s="39">
        <f t="shared" si="2"/>
        <v>12</v>
      </c>
      <c r="B48" s="7" t="s">
        <v>73</v>
      </c>
      <c r="C48" s="191"/>
      <c r="D48" s="184">
        <f>400+380</f>
        <v>780</v>
      </c>
      <c r="E48" s="188"/>
      <c r="F48" s="443">
        <f t="shared" ref="F48:F50" si="3">+$F$46</f>
        <v>6</v>
      </c>
      <c r="G48" s="443" t="s">
        <v>186</v>
      </c>
      <c r="H48" s="449" t="s">
        <v>247</v>
      </c>
      <c r="I48" s="443" t="s">
        <v>187</v>
      </c>
      <c r="J48" s="443">
        <f>2*80+2*110+2*250</f>
        <v>880</v>
      </c>
      <c r="K48" s="446" t="s">
        <v>248</v>
      </c>
      <c r="L48" s="308"/>
      <c r="M48" s="308"/>
      <c r="N48" s="308"/>
    </row>
    <row r="49" spans="1:14">
      <c r="A49" s="39">
        <f t="shared" si="2"/>
        <v>13</v>
      </c>
      <c r="B49" s="7" t="s">
        <v>47</v>
      </c>
      <c r="C49" s="191"/>
      <c r="D49" s="184">
        <v>500</v>
      </c>
      <c r="E49" s="188"/>
      <c r="F49" s="444"/>
      <c r="G49" s="444"/>
      <c r="H49" s="450"/>
      <c r="I49" s="444"/>
      <c r="J49" s="444"/>
      <c r="K49" s="446"/>
      <c r="L49" s="308"/>
      <c r="M49" s="308"/>
      <c r="N49" s="308"/>
    </row>
    <row r="50" spans="1:14">
      <c r="A50" s="39">
        <f t="shared" si="2"/>
        <v>14</v>
      </c>
      <c r="B50" s="7" t="s">
        <v>118</v>
      </c>
      <c r="C50" s="191"/>
      <c r="D50" s="184">
        <v>50</v>
      </c>
      <c r="E50" s="188"/>
      <c r="F50" s="445">
        <f t="shared" si="3"/>
        <v>6</v>
      </c>
      <c r="G50" s="445" t="s">
        <v>186</v>
      </c>
      <c r="H50" s="447">
        <v>38.700000000000003</v>
      </c>
      <c r="I50" s="445" t="s">
        <v>187</v>
      </c>
      <c r="J50" s="445">
        <f>+F50*H50</f>
        <v>232.20000000000002</v>
      </c>
      <c r="K50" s="448"/>
      <c r="L50" s="308"/>
      <c r="M50" s="308"/>
      <c r="N50" s="308"/>
    </row>
    <row r="51" spans="1:14">
      <c r="A51" s="39">
        <f t="shared" si="2"/>
        <v>15</v>
      </c>
      <c r="B51" s="7" t="s">
        <v>119</v>
      </c>
      <c r="C51" s="191"/>
      <c r="D51" s="184">
        <v>100</v>
      </c>
      <c r="E51" s="188"/>
      <c r="F51" s="445"/>
      <c r="G51" s="445"/>
      <c r="H51" s="447"/>
      <c r="I51" s="445"/>
      <c r="J51" s="445"/>
      <c r="K51" s="448"/>
      <c r="L51" s="308"/>
      <c r="M51" s="308"/>
      <c r="N51" s="308"/>
    </row>
    <row r="52" spans="1:14">
      <c r="A52" s="39">
        <f t="shared" si="2"/>
        <v>16</v>
      </c>
      <c r="B52" s="7" t="s">
        <v>25</v>
      </c>
      <c r="C52" s="191"/>
      <c r="D52" s="184">
        <v>700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138.69999999999999</v>
      </c>
      <c r="E53" s="188"/>
    </row>
    <row r="54" spans="1:14">
      <c r="A54" s="39">
        <f t="shared" si="2"/>
        <v>18</v>
      </c>
      <c r="B54" s="7" t="s">
        <v>65</v>
      </c>
      <c r="C54" s="191"/>
      <c r="D54" s="184">
        <v>996</v>
      </c>
      <c r="E54" s="188"/>
    </row>
    <row r="55" spans="1:14" hidden="1">
      <c r="A55" s="39">
        <f t="shared" si="2"/>
        <v>19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19</v>
      </c>
      <c r="B56" s="7" t="s">
        <v>44</v>
      </c>
      <c r="C56" s="191"/>
      <c r="D56" s="184">
        <v>125</v>
      </c>
      <c r="E56" s="188"/>
    </row>
    <row r="57" spans="1:14">
      <c r="A57" s="39">
        <f t="shared" si="2"/>
        <v>20</v>
      </c>
      <c r="B57" s="7" t="s">
        <v>74</v>
      </c>
      <c r="C57" s="191"/>
      <c r="D57" s="184">
        <v>72</v>
      </c>
      <c r="E57" s="188"/>
    </row>
    <row r="58" spans="1:14">
      <c r="A58" s="39">
        <f t="shared" si="2"/>
        <v>21</v>
      </c>
      <c r="B58" s="7" t="s">
        <v>75</v>
      </c>
      <c r="C58" s="191"/>
      <c r="D58" s="184">
        <v>112</v>
      </c>
      <c r="E58" s="188"/>
    </row>
    <row r="59" spans="1:14">
      <c r="A59" s="39">
        <f t="shared" si="2"/>
        <v>22</v>
      </c>
      <c r="B59" s="7" t="s">
        <v>45</v>
      </c>
      <c r="C59" s="191"/>
      <c r="D59" s="184">
        <v>6</v>
      </c>
      <c r="E59" s="188"/>
    </row>
    <row r="60" spans="1:14" hidden="1">
      <c r="A60" s="39">
        <f t="shared" si="2"/>
        <v>23</v>
      </c>
      <c r="B60" s="7" t="s">
        <v>120</v>
      </c>
      <c r="C60" s="191"/>
      <c r="D60" s="184"/>
      <c r="E60" s="188"/>
    </row>
    <row r="61" spans="1:14" hidden="1">
      <c r="A61" s="39">
        <f t="shared" si="2"/>
        <v>24</v>
      </c>
      <c r="B61" s="7" t="s">
        <v>46</v>
      </c>
      <c r="C61" s="191"/>
      <c r="D61" s="184"/>
      <c r="E61" s="188"/>
    </row>
    <row r="62" spans="1:14" hidden="1">
      <c r="A62" s="39">
        <f t="shared" si="2"/>
        <v>25</v>
      </c>
      <c r="B62" s="7" t="s">
        <v>62</v>
      </c>
      <c r="C62" s="191"/>
      <c r="D62" s="184"/>
      <c r="E62" s="188"/>
    </row>
    <row r="63" spans="1:14">
      <c r="A63" s="39">
        <v>23</v>
      </c>
      <c r="B63" s="7" t="s">
        <v>262</v>
      </c>
      <c r="C63" s="191"/>
      <c r="D63" s="184">
        <v>100</v>
      </c>
      <c r="E63" s="188"/>
    </row>
    <row r="64" spans="1:14">
      <c r="A64" s="39">
        <f t="shared" si="2"/>
        <v>24</v>
      </c>
      <c r="B64" s="7" t="s">
        <v>288</v>
      </c>
      <c r="C64" s="191"/>
      <c r="D64" s="184">
        <v>150</v>
      </c>
      <c r="E64" s="188"/>
    </row>
    <row r="65" spans="1:7">
      <c r="A65" s="39">
        <f t="shared" si="2"/>
        <v>25</v>
      </c>
      <c r="B65" s="7" t="s">
        <v>221</v>
      </c>
      <c r="C65" s="191"/>
      <c r="D65" s="184">
        <v>150</v>
      </c>
      <c r="E65" s="188"/>
      <c r="F65" s="194" t="s">
        <v>244</v>
      </c>
    </row>
    <row r="66" spans="1:7">
      <c r="A66" s="39">
        <f t="shared" si="2"/>
        <v>26</v>
      </c>
      <c r="B66" s="7" t="s">
        <v>219</v>
      </c>
      <c r="C66" s="191"/>
      <c r="D66" s="184">
        <v>50</v>
      </c>
      <c r="E66" s="188"/>
      <c r="F66" s="22"/>
    </row>
    <row r="67" spans="1:7">
      <c r="A67" s="39">
        <v>27</v>
      </c>
      <c r="B67" s="7" t="s">
        <v>299</v>
      </c>
      <c r="C67" s="191"/>
      <c r="D67" s="184">
        <v>480</v>
      </c>
      <c r="E67" s="188"/>
      <c r="F67" s="22">
        <v>60</v>
      </c>
    </row>
    <row r="68" spans="1:7">
      <c r="A68" s="39">
        <v>28</v>
      </c>
      <c r="B68" s="7" t="s">
        <v>27</v>
      </c>
      <c r="C68" s="191"/>
      <c r="D68" s="184">
        <v>4422.1000000000004</v>
      </c>
      <c r="E68" s="188"/>
    </row>
    <row r="69" spans="1:7" s="329" customFormat="1">
      <c r="A69" s="325">
        <f>+A68+0.1</f>
        <v>28.1</v>
      </c>
      <c r="B69" s="326" t="s">
        <v>76</v>
      </c>
      <c r="C69" s="326"/>
      <c r="D69" s="327">
        <v>4422.1000000000004</v>
      </c>
      <c r="E69" s="328"/>
    </row>
    <row r="70" spans="1:7">
      <c r="A70" s="39">
        <f>+A68+1</f>
        <v>29</v>
      </c>
      <c r="B70" s="7" t="s">
        <v>77</v>
      </c>
      <c r="C70" s="191"/>
      <c r="D70" s="184">
        <v>10</v>
      </c>
      <c r="E70" s="188"/>
    </row>
    <row r="71" spans="1:7" hidden="1">
      <c r="A71" s="39">
        <f>+A70+1</f>
        <v>30</v>
      </c>
      <c r="B71" s="7" t="s">
        <v>66</v>
      </c>
      <c r="C71" s="191"/>
      <c r="D71" s="184"/>
      <c r="E71" s="188"/>
    </row>
    <row r="72" spans="1:7">
      <c r="A72" s="14"/>
      <c r="B72" s="61" t="s">
        <v>30</v>
      </c>
      <c r="C72" s="302"/>
      <c r="D72" s="310">
        <f>SUM(D32,D35:D41,D45:D68,D70:D71)</f>
        <v>98876.02</v>
      </c>
      <c r="E72" s="306"/>
      <c r="F72" s="439">
        <f>+D29-D72</f>
        <v>-9.9999999947613105E-3</v>
      </c>
      <c r="G72" s="439"/>
    </row>
    <row r="73" spans="1:7">
      <c r="B73" s="33"/>
      <c r="C73" s="27"/>
    </row>
    <row r="74" spans="1:7" ht="26.25" hidden="1" customHeight="1">
      <c r="B74" s="167" t="s">
        <v>2</v>
      </c>
      <c r="C74" s="183"/>
      <c r="D74" s="424" t="s">
        <v>285</v>
      </c>
      <c r="E74" s="183"/>
    </row>
    <row r="75" spans="1:7" ht="15.75" hidden="1" customHeight="1">
      <c r="B75" s="33"/>
      <c r="D75" s="182" t="s">
        <v>92</v>
      </c>
      <c r="E75" s="189"/>
    </row>
    <row r="76" spans="1:7" ht="30.75" hidden="1" customHeight="1">
      <c r="B76" s="167" t="s">
        <v>6</v>
      </c>
      <c r="C76" s="181"/>
      <c r="D76" s="181" t="s">
        <v>286</v>
      </c>
      <c r="E76" s="181"/>
    </row>
    <row r="77" spans="1:7" ht="13.5" hidden="1" customHeight="1">
      <c r="D77" s="182" t="s">
        <v>92</v>
      </c>
      <c r="E77" s="189"/>
    </row>
    <row r="78" spans="1:7" hidden="1">
      <c r="B78" s="27" t="s">
        <v>190</v>
      </c>
    </row>
    <row r="79" spans="1:7" s="166" customFormat="1" ht="109.5" customHeight="1">
      <c r="A79" s="207" t="s">
        <v>210</v>
      </c>
      <c r="D79" s="205"/>
      <c r="E79" s="206" t="s">
        <v>224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2"/>
  <sheetViews>
    <sheetView view="pageBreakPreview" topLeftCell="A71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176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51" t="s">
        <v>40</v>
      </c>
      <c r="F2" s="451"/>
      <c r="G2" s="451"/>
      <c r="H2" s="33"/>
      <c r="I2" s="14"/>
      <c r="J2" s="14"/>
    </row>
    <row r="3" spans="1:13" s="24" customFormat="1" ht="17.25">
      <c r="A3" s="196"/>
      <c r="B3" s="199"/>
      <c r="C3" s="198"/>
      <c r="D3" s="198"/>
      <c r="E3" s="451" t="s">
        <v>215</v>
      </c>
      <c r="F3" s="451"/>
      <c r="G3" s="451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52" t="str">
        <f>+'Ekamut-caxs'!D4</f>
        <v xml:space="preserve">_____. _____. 2025թ. </v>
      </c>
      <c r="F4" s="452"/>
      <c r="G4" s="452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52" t="str">
        <f>+'Ekamut-caxs'!C5</f>
        <v xml:space="preserve">հ. __________- Ա որոշմամբ </v>
      </c>
      <c r="F5" s="452"/>
      <c r="G5" s="452"/>
      <c r="H5" s="33"/>
      <c r="I5" s="14"/>
      <c r="J5" s="14"/>
    </row>
    <row r="6" spans="1:13" s="24" customFormat="1" ht="19.5" customHeight="1">
      <c r="A6" s="453" t="s">
        <v>41</v>
      </c>
      <c r="B6" s="453"/>
      <c r="C6" s="453"/>
      <c r="D6" s="453"/>
      <c r="E6" s="453"/>
      <c r="F6" s="453"/>
      <c r="G6" s="453"/>
      <c r="H6" s="33"/>
      <c r="I6" s="14"/>
      <c r="J6" s="14"/>
    </row>
    <row r="7" spans="1:13" s="5" customFormat="1" ht="20.25">
      <c r="A7" s="441" t="str">
        <f>+'Ekamut-caxs'!A7</f>
        <v xml:space="preserve">«Երևանի հ․94 մսուր-մանկապարտեզ» ՀՈԱԿ-ի </v>
      </c>
      <c r="B7" s="441"/>
      <c r="C7" s="441"/>
      <c r="D7" s="441"/>
      <c r="E7" s="441"/>
      <c r="F7" s="441"/>
      <c r="G7" s="441"/>
      <c r="H7" s="34"/>
      <c r="I7" s="3"/>
      <c r="J7" s="3"/>
    </row>
    <row r="8" spans="1:13" s="5" customFormat="1" ht="18.75" customHeight="1">
      <c r="A8" s="442" t="s">
        <v>273</v>
      </c>
      <c r="B8" s="442"/>
      <c r="C8" s="442"/>
      <c r="D8" s="442"/>
      <c r="E8" s="442"/>
      <c r="F8" s="442"/>
      <c r="G8" s="442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3">
        <f>+F12-F72</f>
        <v>10404.89999999998</v>
      </c>
      <c r="I11" s="184">
        <f>+H11-J12</f>
        <v>6493.7999999999793</v>
      </c>
      <c r="J11" s="421" t="s">
        <v>283</v>
      </c>
      <c r="K11" s="420"/>
      <c r="L11" s="420"/>
      <c r="M11" s="420"/>
    </row>
    <row r="12" spans="1:13" s="24" customFormat="1" ht="45.75" customHeight="1" thickBot="1">
      <c r="A12" s="338" t="s">
        <v>7</v>
      </c>
      <c r="B12" s="339" t="s">
        <v>32</v>
      </c>
      <c r="C12" s="351">
        <f>+F12</f>
        <v>11734.89999999998</v>
      </c>
      <c r="D12" s="351">
        <f>+F12</f>
        <v>11734.89999999998</v>
      </c>
      <c r="E12" s="351">
        <f>+F12</f>
        <v>11734.89999999998</v>
      </c>
      <c r="F12" s="352">
        <f>+'Dramakani hamematakan'!D6</f>
        <v>11734.89999999998</v>
      </c>
      <c r="G12" s="340"/>
      <c r="H12" s="455" t="s">
        <v>282</v>
      </c>
      <c r="I12" s="455"/>
      <c r="J12" s="111">
        <v>3911.1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8" t="s">
        <v>11</v>
      </c>
      <c r="B13" s="339" t="s">
        <v>80</v>
      </c>
      <c r="C13" s="352">
        <f t="shared" ref="C13:E13" si="2">SUM(C14:C15,C18,C22:C29)</f>
        <v>19248.349999999999</v>
      </c>
      <c r="D13" s="352">
        <f t="shared" si="2"/>
        <v>40600.089999999997</v>
      </c>
      <c r="E13" s="352">
        <f t="shared" si="2"/>
        <v>66292.47</v>
      </c>
      <c r="F13" s="352">
        <f>SUM(F14:F15,F18,F22:F29)</f>
        <v>95330.71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16060.4</v>
      </c>
      <c r="D14" s="146">
        <v>35119.199999999997</v>
      </c>
      <c r="E14" s="146">
        <v>58518.6</v>
      </c>
      <c r="F14" s="353">
        <f>+'Ekamut-caxs'!D11</f>
        <v>86598.1</v>
      </c>
      <c r="G14" s="187"/>
      <c r="H14" s="33"/>
      <c r="I14" s="14"/>
      <c r="J14" s="14"/>
      <c r="K14" s="419" t="str">
        <f t="shared" ref="K14:K78" si="4">IF((D14-C14)&lt;0, ("սխալ"),"")</f>
        <v/>
      </c>
      <c r="L14" s="419" t="str">
        <f t="shared" ref="L14:L78" si="5">IF((E14-D14)&lt;0, ("սխալ"),"")</f>
        <v/>
      </c>
      <c r="M14" s="419" t="str">
        <f t="shared" ref="M14:M78" si="6">IF((F14-E14)&lt;0, ("սխալ"),"")</f>
        <v/>
      </c>
    </row>
    <row r="15" spans="1:13" s="24" customFormat="1" ht="17.25" hidden="1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0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hidden="1" customHeight="1">
      <c r="A16" s="358">
        <f>+A15+0.1</f>
        <v>2.1</v>
      </c>
      <c r="B16" s="355" t="str">
        <f>+'Ekamut-caxs'!B13</f>
        <v>վերապատրաստման գծով</v>
      </c>
      <c r="C16" s="319"/>
      <c r="D16" s="319"/>
      <c r="E16" s="319"/>
      <c r="F16" s="356">
        <f>+'Ekamut-caxs'!D13</f>
        <v>0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v>2</v>
      </c>
      <c r="B18" s="354" t="str">
        <f>+'Ekamut-caxs'!B15</f>
        <v>Դրամաշնորհներ բյուջեից, որից՝</v>
      </c>
      <c r="C18" s="353">
        <f>SUM(C19:C21)</f>
        <v>2462.9499999999998</v>
      </c>
      <c r="D18" s="353">
        <f t="shared" ref="D18:E18" si="8">SUM(D19:D21)</f>
        <v>4030.8900000000003</v>
      </c>
      <c r="E18" s="353">
        <f t="shared" si="8"/>
        <v>5598.8700000000008</v>
      </c>
      <c r="F18" s="353">
        <f t="shared" ref="F18" si="9">SUM(F19:F21)</f>
        <v>5832.61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2.1</v>
      </c>
      <c r="B19" s="355" t="str">
        <f>+'Ekamut-caxs'!B16</f>
        <v>կրթության առանձնահատուկ պայմանների կարիք ունեցող երեխաների գծով</v>
      </c>
      <c r="C19" s="319">
        <v>841.09</v>
      </c>
      <c r="D19" s="319">
        <v>1682.19</v>
      </c>
      <c r="E19" s="319">
        <v>2523.2800000000002</v>
      </c>
      <c r="F19" s="356">
        <f>+'Ekamut-caxs'!D16</f>
        <v>2648.66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2.2000000000000002</v>
      </c>
      <c r="B20" s="355" t="str">
        <f>+'Ekamut-caxs'!B17</f>
        <v>զինծառայողների երեխաների գծով</v>
      </c>
      <c r="C20" s="319">
        <v>726.86</v>
      </c>
      <c r="D20" s="319">
        <v>1453.7</v>
      </c>
      <c r="E20" s="319">
        <v>2180.59</v>
      </c>
      <c r="F20" s="356">
        <f>+'Ekamut-caxs'!D17</f>
        <v>2288.9499999999998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2.3000000000000003</v>
      </c>
      <c r="B21" s="318" t="s">
        <v>263</v>
      </c>
      <c r="C21" s="356">
        <f t="shared" ref="C21:E21" si="10">+C75</f>
        <v>895</v>
      </c>
      <c r="D21" s="356">
        <f t="shared" si="10"/>
        <v>895</v>
      </c>
      <c r="E21" s="356">
        <f t="shared" si="10"/>
        <v>895</v>
      </c>
      <c r="F21" s="356">
        <f t="shared" ref="F21" si="11">+F75</f>
        <v>895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3</v>
      </c>
      <c r="B22" s="354" t="str">
        <f>+'Ekamut-caxs'!B19</f>
        <v xml:space="preserve">Վճարովի ծառայություններից </v>
      </c>
      <c r="C22" s="146">
        <v>725</v>
      </c>
      <c r="D22" s="146">
        <v>1450</v>
      </c>
      <c r="E22" s="146">
        <v>2175</v>
      </c>
      <c r="F22" s="353">
        <f>+'Ekamut-caxs'!D19</f>
        <v>2900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2">+A22+1</f>
        <v>4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7">
        <f t="shared" si="12"/>
        <v>5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2"/>
        <v>6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2"/>
        <v>7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2"/>
        <v>8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2"/>
        <v>9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2"/>
        <v>10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8" t="s">
        <v>34</v>
      </c>
      <c r="B30" s="339" t="s">
        <v>81</v>
      </c>
      <c r="C30" s="352">
        <f>C31+C74+C86</f>
        <v>27506.762999999999</v>
      </c>
      <c r="D30" s="352">
        <f>D31+D74+D86</f>
        <v>52288.393333333333</v>
      </c>
      <c r="E30" s="352">
        <f>E31+E74+E86</f>
        <v>74194.53</v>
      </c>
      <c r="F30" s="352">
        <f>F31+F74+F86</f>
        <v>99685.52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SUM(C32,C35:C41,C45:C68,C72:C73)</f>
        <v>25855.562999999998</v>
      </c>
      <c r="D31" s="352">
        <f>SUM(D32,D35:D41,D45:D68,D72:D73)</f>
        <v>49931.406666666669</v>
      </c>
      <c r="E31" s="352">
        <f>SUM(E32,E35:E41,E45:E68,E72:E73)</f>
        <v>71030.929999999993</v>
      </c>
      <c r="F31" s="352">
        <f>SUM(F32,F35:F41,F45:F68,F72:F73)</f>
        <v>95765.72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17041.599999999999</v>
      </c>
      <c r="D32" s="359">
        <f>+F32/12*6.2</f>
        <v>35219.306666666664</v>
      </c>
      <c r="E32" s="359">
        <f>+F32/12*9</f>
        <v>51124.799999999996</v>
      </c>
      <c r="F32" s="353">
        <f>+'Ekamut-caxs'!D32</f>
        <v>68166.399999999994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56">
        <f>+F33/12*3</f>
        <v>436.5</v>
      </c>
      <c r="D33" s="356">
        <f>+F33/12*6</f>
        <v>873</v>
      </c>
      <c r="E33" s="356">
        <f>+F33/12*9</f>
        <v>1309.5</v>
      </c>
      <c r="F33" s="356">
        <f>+'Ekamut-caxs'!D33</f>
        <v>1746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56"/>
      <c r="D34" s="356"/>
      <c r="E34" s="356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f>+F35/12*2.3</f>
        <v>2499.0880000000002</v>
      </c>
      <c r="D35" s="146">
        <f>+F35/12*5</f>
        <v>5432.8000000000011</v>
      </c>
      <c r="E35" s="146">
        <f>+F35/12*8</f>
        <v>8692.4800000000014</v>
      </c>
      <c r="F35" s="353">
        <f>+'Ekamut-caxs'!D35</f>
        <v>13038.720000000001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2500</v>
      </c>
      <c r="D36" s="146">
        <v>2500</v>
      </c>
      <c r="E36" s="146">
        <v>2500</v>
      </c>
      <c r="F36" s="353">
        <f>+'Ekamut-caxs'!D36</f>
        <v>3994.7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6">
        <v>1000</v>
      </c>
      <c r="D37" s="146">
        <v>1500</v>
      </c>
      <c r="E37" s="146">
        <v>2000</v>
      </c>
      <c r="F37" s="353">
        <f>+'Ekamut-caxs'!D37</f>
        <v>2603.6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3"/>
        <v>5</v>
      </c>
      <c r="B38" s="354" t="str">
        <f>+'Ekamut-caxs'!B38</f>
        <v>Ջրմուղ-կոյուղու գծով</v>
      </c>
      <c r="C38" s="146">
        <f>+F38/12*2.3</f>
        <v>125.69499999999999</v>
      </c>
      <c r="D38" s="146">
        <f>+F38/12*6</f>
        <v>327.9</v>
      </c>
      <c r="E38" s="146">
        <f>+F38/12*9</f>
        <v>491.84999999999997</v>
      </c>
      <c r="F38" s="353">
        <f>+'Komunal '!M27</f>
        <v>655.8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3"/>
        <v>6</v>
      </c>
      <c r="B39" s="354" t="str">
        <f>+'Ekamut-caxs'!B39</f>
        <v>Աղբահանության գծով</v>
      </c>
      <c r="C39" s="146">
        <f>+F39/12*2.3</f>
        <v>19.895</v>
      </c>
      <c r="D39" s="146">
        <f>+F39/12*6</f>
        <v>51.900000000000006</v>
      </c>
      <c r="E39" s="146">
        <f>+F39/12*9</f>
        <v>77.850000000000009</v>
      </c>
      <c r="F39" s="353">
        <f>+'Ekamut-caxs'!D39</f>
        <v>103.8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3"/>
        <v>7</v>
      </c>
      <c r="B40" s="354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3">
        <f>+'Ekamut-caxs'!D40</f>
        <v>60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43.4</v>
      </c>
      <c r="D41" s="359">
        <f t="shared" si="14"/>
        <v>86.8</v>
      </c>
      <c r="E41" s="359">
        <f>SUM(E42:E44)</f>
        <v>130.19999999999999</v>
      </c>
      <c r="F41" s="353">
        <f>SUM(F42:F44)</f>
        <v>173.6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14.4</v>
      </c>
      <c r="D42" s="319">
        <v>28.8</v>
      </c>
      <c r="E42" s="319">
        <v>43.2</v>
      </c>
      <c r="F42" s="356">
        <f>+'Ekamut-caxs'!D42</f>
        <v>57.6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5</v>
      </c>
      <c r="D43" s="319">
        <v>10</v>
      </c>
      <c r="E43" s="319">
        <v>15</v>
      </c>
      <c r="F43" s="356">
        <f>+'Ekamut-caxs'!D43</f>
        <v>20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24</v>
      </c>
      <c r="D44" s="319">
        <v>48</v>
      </c>
      <c r="E44" s="319">
        <v>72</v>
      </c>
      <c r="F44" s="356">
        <f>+'Ekamut-caxs'!D44</f>
        <v>96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2.5</v>
      </c>
      <c r="D45" s="359">
        <f t="shared" ref="D45" si="16">F45/4*2</f>
        <v>5</v>
      </c>
      <c r="E45" s="359">
        <f t="shared" ref="E45" si="17">F45/4*3</f>
        <v>7.5</v>
      </c>
      <c r="F45" s="353">
        <f>+'Ekamut-caxs'!D45</f>
        <v>10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f>+A45+1</f>
        <v>10</v>
      </c>
      <c r="B46" s="354" t="str">
        <f>+'Ekamut-caxs'!B46</f>
        <v>Տնտեսական ապրանքների գծով</v>
      </c>
      <c r="C46" s="146">
        <f t="shared" ref="C46:C52" si="18">+F46/12*2.3</f>
        <v>180.54999999999998</v>
      </c>
      <c r="D46" s="146">
        <f t="shared" ref="D46:D52" si="19">+F46/12*6</f>
        <v>471</v>
      </c>
      <c r="E46" s="146">
        <f t="shared" ref="E46:E51" si="20">+F46/12*9</f>
        <v>706.5</v>
      </c>
      <c r="F46" s="353">
        <f>+'Ekamut-caxs'!D46</f>
        <v>942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8" si="21">+A46+1</f>
        <v>11</v>
      </c>
      <c r="B47" s="354" t="str">
        <f>+'Ekamut-caxs'!B47</f>
        <v>Գրասենյակային ապրանքների գծով</v>
      </c>
      <c r="C47" s="146">
        <f t="shared" si="18"/>
        <v>32.084999999999994</v>
      </c>
      <c r="D47" s="146">
        <f t="shared" si="19"/>
        <v>83.699999999999989</v>
      </c>
      <c r="E47" s="146">
        <f t="shared" si="20"/>
        <v>125.54999999999998</v>
      </c>
      <c r="F47" s="353">
        <f>+'Ekamut-caxs'!D47</f>
        <v>167.39999999999998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21"/>
        <v>12</v>
      </c>
      <c r="B48" s="354" t="str">
        <f>+'Ekamut-caxs'!B48</f>
        <v>Փոքրարժեք կամ արագամաշ առարկաների գծով</v>
      </c>
      <c r="C48" s="146">
        <f t="shared" si="18"/>
        <v>149.5</v>
      </c>
      <c r="D48" s="146">
        <v>600</v>
      </c>
      <c r="E48" s="146">
        <v>700</v>
      </c>
      <c r="F48" s="353">
        <f>+'Ekamut-caxs'!D48</f>
        <v>780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21"/>
        <v>13</v>
      </c>
      <c r="B49" s="354" t="str">
        <f>+'Ekamut-caxs'!B49</f>
        <v>Ուսումնական նյութերի գծով</v>
      </c>
      <c r="C49" s="146">
        <f t="shared" si="18"/>
        <v>95.833333333333314</v>
      </c>
      <c r="D49" s="146">
        <f t="shared" si="19"/>
        <v>250</v>
      </c>
      <c r="E49" s="146">
        <f t="shared" si="20"/>
        <v>375</v>
      </c>
      <c r="F49" s="353">
        <f>+'Ekamut-caxs'!D49</f>
        <v>500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21"/>
        <v>14</v>
      </c>
      <c r="B50" s="354" t="str">
        <f>+'Ekamut-caxs'!B50</f>
        <v>Դեղորայքի գծով</v>
      </c>
      <c r="C50" s="146">
        <f t="shared" si="18"/>
        <v>9.5833333333333339</v>
      </c>
      <c r="D50" s="146">
        <f t="shared" si="19"/>
        <v>25</v>
      </c>
      <c r="E50" s="146">
        <f t="shared" si="20"/>
        <v>37.5</v>
      </c>
      <c r="F50" s="353">
        <f>+'Ekamut-caxs'!D50</f>
        <v>50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21"/>
        <v>15</v>
      </c>
      <c r="B51" s="354" t="str">
        <f>+'Ekamut-caxs'!B51</f>
        <v>Բուժ.ծառայության գծով</v>
      </c>
      <c r="C51" s="146">
        <f t="shared" si="18"/>
        <v>19.166666666666668</v>
      </c>
      <c r="D51" s="146">
        <f t="shared" si="19"/>
        <v>50</v>
      </c>
      <c r="E51" s="146">
        <f t="shared" si="20"/>
        <v>75</v>
      </c>
      <c r="F51" s="353">
        <f>+'Ekamut-caxs'!D51</f>
        <v>100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21"/>
        <v>16</v>
      </c>
      <c r="B52" s="354" t="str">
        <f>+'Ekamut-caxs'!B52</f>
        <v>Ընթացիկ վերանորոգման գծով</v>
      </c>
      <c r="C52" s="146">
        <f t="shared" si="18"/>
        <v>134.16666666666666</v>
      </c>
      <c r="D52" s="146">
        <f t="shared" si="19"/>
        <v>350</v>
      </c>
      <c r="E52" s="146">
        <v>700</v>
      </c>
      <c r="F52" s="353">
        <f>+'Ekamut-caxs'!D52</f>
        <v>700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 t="shared" si="21"/>
        <v>17</v>
      </c>
      <c r="B53" s="354" t="str">
        <f>+'Ekamut-caxs'!B53</f>
        <v>Ջեռուցման համակարգի սպասարկման գծով</v>
      </c>
      <c r="C53" s="146"/>
      <c r="D53" s="146"/>
      <c r="E53" s="146">
        <v>138.69999999999999</v>
      </c>
      <c r="F53" s="353">
        <f>+'Ekamut-caxs'!D53</f>
        <v>138.69999999999999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>
      <c r="A54" s="357">
        <f t="shared" si="21"/>
        <v>18</v>
      </c>
      <c r="B54" s="354" t="str">
        <f>+'Ekamut-caxs'!B54</f>
        <v>Կաթսայատան սպասարկման գծով</v>
      </c>
      <c r="C54" s="146">
        <v>623.5</v>
      </c>
      <c r="D54" s="146">
        <v>623.5</v>
      </c>
      <c r="E54" s="146">
        <v>623.5</v>
      </c>
      <c r="F54" s="353">
        <f>+'Ekamut-caxs'!D54</f>
        <v>996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21"/>
        <v>19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19</v>
      </c>
      <c r="B56" s="354" t="str">
        <f>+'Ekamut-caxs'!B56</f>
        <v>Գնումների համակարգողի ծառայության գծով</v>
      </c>
      <c r="C56" s="146"/>
      <c r="D56" s="146">
        <v>62.5</v>
      </c>
      <c r="E56" s="146">
        <v>62.5</v>
      </c>
      <c r="F56" s="353">
        <f>+'Ekamut-caxs'!D56</f>
        <v>125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34.5">
      <c r="A57" s="357">
        <f t="shared" si="21"/>
        <v>20</v>
      </c>
      <c r="B57" s="354" t="str">
        <f>+'Ekamut-caxs'!B57</f>
        <v>Համակարգիչների տեխնիկական սպասարկման գծով</v>
      </c>
      <c r="C57" s="146">
        <v>18</v>
      </c>
      <c r="D57" s="146">
        <v>36</v>
      </c>
      <c r="E57" s="146">
        <v>54</v>
      </c>
      <c r="F57" s="353">
        <f>+'Ekamut-caxs'!D57</f>
        <v>72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34.5">
      <c r="A58" s="357">
        <f t="shared" si="21"/>
        <v>21</v>
      </c>
      <c r="B58" s="354" t="str">
        <f>+'Ekamut-caxs'!B58</f>
        <v>Համակարգչային ծրագրի և կայքի սպասարկման գծով</v>
      </c>
      <c r="C58" s="146"/>
      <c r="D58" s="146"/>
      <c r="E58" s="146">
        <f>+F58</f>
        <v>112</v>
      </c>
      <c r="F58" s="353">
        <f>+'Ekamut-caxs'!D58</f>
        <v>112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7">
        <f t="shared" si="21"/>
        <v>22</v>
      </c>
      <c r="B59" s="354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53">
        <f>+'Ekamut-caxs'!D59</f>
        <v>6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21"/>
        <v>23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21"/>
        <v>24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 hidden="1">
      <c r="A62" s="357">
        <f t="shared" si="21"/>
        <v>25</v>
      </c>
      <c r="B62" s="354" t="str">
        <f>+'Ekamut-caxs'!B62</f>
        <v>Վերապատրաստման գծով</v>
      </c>
      <c r="C62" s="146"/>
      <c r="D62" s="146"/>
      <c r="E62" s="146"/>
      <c r="F62" s="353">
        <f>+'Ekamut-caxs'!D62</f>
        <v>0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7">
        <v>23</v>
      </c>
      <c r="B63" s="190" t="str">
        <f>+'Ekamut-caxs'!B63</f>
        <v>Միջոցառման կազմակերպման գծով</v>
      </c>
      <c r="C63" s="146"/>
      <c r="D63" s="146">
        <v>50</v>
      </c>
      <c r="E63" s="146">
        <v>75</v>
      </c>
      <c r="F63" s="108">
        <f>+'Ekamut-caxs'!D63</f>
        <v>100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>
      <c r="A64" s="357">
        <f t="shared" si="21"/>
        <v>24</v>
      </c>
      <c r="B64" s="436" t="str">
        <f>+'Ekamut-caxs'!B67</f>
        <v>Ծառերի էտման գծով</v>
      </c>
      <c r="C64" s="433"/>
      <c r="D64" s="433">
        <f>+F64</f>
        <v>480</v>
      </c>
      <c r="E64" s="433">
        <f>+F64</f>
        <v>480</v>
      </c>
      <c r="F64" s="428">
        <f>+'Ekamut-caxs'!D67</f>
        <v>480</v>
      </c>
      <c r="G64" s="187"/>
      <c r="H64" s="36"/>
      <c r="I64" s="29"/>
      <c r="J64" s="29"/>
      <c r="K64" s="419"/>
      <c r="L64" s="419"/>
      <c r="M64" s="419"/>
    </row>
    <row r="65" spans="1:13" s="24" customFormat="1" ht="17.25">
      <c r="A65" s="357">
        <f t="shared" si="21"/>
        <v>25</v>
      </c>
      <c r="B65" s="190" t="str">
        <f>+'Ekamut-caxs'!B64</f>
        <v>Արխիվացման գծով</v>
      </c>
      <c r="C65" s="146"/>
      <c r="D65" s="146">
        <v>150</v>
      </c>
      <c r="E65" s="146">
        <v>150</v>
      </c>
      <c r="F65" s="108">
        <f>+'Ekamut-caxs'!D64</f>
        <v>150</v>
      </c>
      <c r="G65" s="187"/>
      <c r="H65" s="36"/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>
      <c r="A66" s="357">
        <f t="shared" si="21"/>
        <v>26</v>
      </c>
      <c r="B66" s="354" t="str">
        <f>+'Ekamut-caxs'!B65</f>
        <v>Դուրսգրվող գույքի վերագնահատման գծով</v>
      </c>
      <c r="C66" s="146"/>
      <c r="D66" s="146">
        <v>150</v>
      </c>
      <c r="E66" s="146">
        <v>150</v>
      </c>
      <c r="F66" s="353">
        <f>+'Ekamut-caxs'!D65</f>
        <v>150</v>
      </c>
      <c r="G66" s="187"/>
      <c r="H66" s="272" t="s">
        <v>244</v>
      </c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>
      <c r="A67" s="357">
        <f t="shared" si="21"/>
        <v>27</v>
      </c>
      <c r="B67" s="354" t="str">
        <f>+'Ekamut-caxs'!B66</f>
        <v>Կրակմարիչների լիցքավորում</v>
      </c>
      <c r="C67" s="146"/>
      <c r="D67" s="146">
        <v>50</v>
      </c>
      <c r="E67" s="146">
        <v>50</v>
      </c>
      <c r="F67" s="353">
        <f>+'Ekamut-caxs'!D66</f>
        <v>50</v>
      </c>
      <c r="G67" s="187"/>
      <c r="H67" s="272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24" customFormat="1" ht="18" customHeight="1">
      <c r="A68" s="357">
        <f t="shared" si="21"/>
        <v>28</v>
      </c>
      <c r="B68" s="190" t="s">
        <v>35</v>
      </c>
      <c r="C68" s="353">
        <f>SUM(C69:C71)</f>
        <v>10</v>
      </c>
      <c r="D68" s="353">
        <f t="shared" ref="D68:E68" si="22">SUM(D69:D71)</f>
        <v>10</v>
      </c>
      <c r="E68" s="353">
        <f t="shared" si="22"/>
        <v>10</v>
      </c>
      <c r="F68" s="353">
        <f>SUM(F69:F71)</f>
        <v>10</v>
      </c>
      <c r="G68" s="187"/>
      <c r="H68" s="36"/>
      <c r="I68" s="29"/>
      <c r="J68" s="29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28.1</v>
      </c>
      <c r="B69" s="318" t="s">
        <v>36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28.200000000000003</v>
      </c>
      <c r="B70" s="318" t="s">
        <v>48</v>
      </c>
      <c r="C70" s="319"/>
      <c r="D70" s="319"/>
      <c r="E70" s="319"/>
      <c r="F70" s="320"/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324" customFormat="1" ht="15" customHeight="1">
      <c r="A71" s="358">
        <v>28.1</v>
      </c>
      <c r="B71" s="318" t="s">
        <v>82</v>
      </c>
      <c r="C71" s="319">
        <v>10</v>
      </c>
      <c r="D71" s="319">
        <v>10</v>
      </c>
      <c r="E71" s="319">
        <v>10</v>
      </c>
      <c r="F71" s="356">
        <f>+'Ekamut-caxs'!D70</f>
        <v>10</v>
      </c>
      <c r="G71" s="321"/>
      <c r="H71" s="322"/>
      <c r="I71" s="323"/>
      <c r="J71" s="323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>
      <c r="A72" s="314">
        <f>+A68+1</f>
        <v>29</v>
      </c>
      <c r="B72" s="342" t="s">
        <v>37</v>
      </c>
      <c r="C72" s="360">
        <f>+F72</f>
        <v>1330</v>
      </c>
      <c r="D72" s="360">
        <f>+F72</f>
        <v>1330</v>
      </c>
      <c r="E72" s="360">
        <f>+F72</f>
        <v>1330</v>
      </c>
      <c r="F72" s="353">
        <f>+'Deb. ev kreditor'!D59-'Deb. ev kreditor'!D55</f>
        <v>1330</v>
      </c>
      <c r="G72" s="187"/>
      <c r="H72" s="113">
        <f>+F72-'Deb. ev kreditor'!F59</f>
        <v>0</v>
      </c>
      <c r="I72" s="14"/>
      <c r="J72" s="14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4" customFormat="1" ht="17.25" hidden="1">
      <c r="A73" s="361">
        <f>+A72+1</f>
        <v>30</v>
      </c>
      <c r="B73" s="190" t="s">
        <v>83</v>
      </c>
      <c r="C73" s="146"/>
      <c r="D73" s="146"/>
      <c r="E73" s="146"/>
      <c r="F73" s="108"/>
      <c r="G73" s="187"/>
      <c r="H73" s="315" t="s">
        <v>196</v>
      </c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5" customFormat="1" ht="17.25">
      <c r="A74" s="13" t="s">
        <v>55</v>
      </c>
      <c r="B74" s="339" t="s">
        <v>58</v>
      </c>
      <c r="C74" s="352">
        <f>C75+C82</f>
        <v>895</v>
      </c>
      <c r="D74" s="352">
        <f>D75+D82</f>
        <v>895</v>
      </c>
      <c r="E74" s="352">
        <f>E75+E82</f>
        <v>895</v>
      </c>
      <c r="F74" s="352">
        <f>F75+F82</f>
        <v>895</v>
      </c>
      <c r="G74" s="341"/>
      <c r="H74" s="61"/>
      <c r="I74" s="61"/>
      <c r="J74" s="61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24" customFormat="1" ht="17.25">
      <c r="A75" s="312">
        <v>1</v>
      </c>
      <c r="B75" s="190" t="s">
        <v>87</v>
      </c>
      <c r="C75" s="359">
        <f>SUM(C76:C81)</f>
        <v>895</v>
      </c>
      <c r="D75" s="359">
        <f>SUM(D76:D81)</f>
        <v>895</v>
      </c>
      <c r="E75" s="359">
        <f>SUM(E76:E81)</f>
        <v>895</v>
      </c>
      <c r="F75" s="353">
        <f>SUM(F76:F81)</f>
        <v>895</v>
      </c>
      <c r="G75" s="187"/>
      <c r="H75" s="36"/>
      <c r="I75" s="29"/>
      <c r="J75" s="29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customHeight="1">
      <c r="A76" s="358">
        <f t="shared" ref="A76:A81" si="23">+A75+0.1</f>
        <v>1.1000000000000001</v>
      </c>
      <c r="B76" s="318" t="s">
        <v>84</v>
      </c>
      <c r="C76" s="319">
        <v>120</v>
      </c>
      <c r="D76" s="319">
        <v>120</v>
      </c>
      <c r="E76" s="319">
        <v>120</v>
      </c>
      <c r="F76" s="320">
        <v>120</v>
      </c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customHeight="1">
      <c r="A77" s="317">
        <v>1.2</v>
      </c>
      <c r="B77" s="318" t="s">
        <v>85</v>
      </c>
      <c r="C77" s="319">
        <v>380</v>
      </c>
      <c r="D77" s="319">
        <v>380</v>
      </c>
      <c r="E77" s="319">
        <v>380</v>
      </c>
      <c r="F77" s="320">
        <v>380</v>
      </c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customHeight="1">
      <c r="A78" s="358">
        <f t="shared" si="23"/>
        <v>1.3</v>
      </c>
      <c r="B78" s="318" t="s">
        <v>86</v>
      </c>
      <c r="C78" s="319">
        <v>395</v>
      </c>
      <c r="D78" s="319">
        <v>395</v>
      </c>
      <c r="E78" s="319">
        <v>395</v>
      </c>
      <c r="F78" s="320">
        <v>395</v>
      </c>
      <c r="G78" s="321"/>
      <c r="H78" s="322"/>
      <c r="I78" s="323"/>
      <c r="J78" s="323"/>
      <c r="K78" s="419" t="str">
        <f t="shared" si="4"/>
        <v/>
      </c>
      <c r="L78" s="419" t="str">
        <f t="shared" si="5"/>
        <v/>
      </c>
      <c r="M78" s="419" t="str">
        <f t="shared" si="6"/>
        <v/>
      </c>
    </row>
    <row r="79" spans="1:13" s="324" customFormat="1" ht="16.5" hidden="1" customHeight="1">
      <c r="A79" s="317">
        <f t="shared" si="23"/>
        <v>1.4000000000000001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ref="K79:K89" si="24">IF((D79-C79)&lt;0, ("սխալ"),"")</f>
        <v/>
      </c>
      <c r="L79" s="419" t="str">
        <f t="shared" ref="L79:L89" si="25">IF((E79-D79)&lt;0, ("սխալ"),"")</f>
        <v/>
      </c>
      <c r="M79" s="419" t="str">
        <f t="shared" ref="M79:M89" si="26">IF((F79-E79)&lt;0, ("սխալ"),"")</f>
        <v/>
      </c>
    </row>
    <row r="80" spans="1:13" s="324" customFormat="1" ht="16.5" hidden="1" customHeight="1">
      <c r="A80" s="317">
        <f t="shared" si="23"/>
        <v>1.5000000000000002</v>
      </c>
      <c r="B80" s="318" t="s">
        <v>64</v>
      </c>
      <c r="C80" s="319"/>
      <c r="D80" s="319"/>
      <c r="E80" s="319"/>
      <c r="F80" s="320"/>
      <c r="G80" s="321"/>
      <c r="H80" s="322"/>
      <c r="I80" s="323"/>
      <c r="J80" s="323"/>
      <c r="K80" s="419" t="str">
        <f t="shared" si="24"/>
        <v/>
      </c>
      <c r="L80" s="419" t="str">
        <f t="shared" si="25"/>
        <v/>
      </c>
      <c r="M80" s="419" t="str">
        <f t="shared" si="26"/>
        <v/>
      </c>
    </row>
    <row r="81" spans="1:13" s="24" customFormat="1" ht="17.25" hidden="1">
      <c r="A81" s="357">
        <f t="shared" si="23"/>
        <v>1.6000000000000003</v>
      </c>
      <c r="B81" s="143"/>
      <c r="C81" s="146"/>
      <c r="D81" s="146"/>
      <c r="E81" s="146"/>
      <c r="F81" s="108"/>
      <c r="G81" s="187"/>
      <c r="H81" s="33" t="s">
        <v>249</v>
      </c>
      <c r="I81" s="14"/>
      <c r="J81" s="14"/>
      <c r="K81" s="419" t="str">
        <f t="shared" si="24"/>
        <v/>
      </c>
      <c r="L81" s="419" t="str">
        <f t="shared" si="25"/>
        <v/>
      </c>
      <c r="M81" s="419" t="str">
        <f t="shared" si="26"/>
        <v/>
      </c>
    </row>
    <row r="82" spans="1:13" s="24" customFormat="1" ht="34.5" hidden="1">
      <c r="A82" s="312">
        <v>2</v>
      </c>
      <c r="B82" s="190" t="s">
        <v>88</v>
      </c>
      <c r="C82" s="359">
        <f t="shared" ref="C82:E82" si="27">SUM(C83:C85)</f>
        <v>0</v>
      </c>
      <c r="D82" s="359">
        <f t="shared" si="27"/>
        <v>0</v>
      </c>
      <c r="E82" s="359">
        <f t="shared" si="27"/>
        <v>0</v>
      </c>
      <c r="F82" s="353">
        <f>SUM(F83:F85)</f>
        <v>0</v>
      </c>
      <c r="G82" s="187"/>
      <c r="H82" s="36"/>
      <c r="I82" s="29"/>
      <c r="J82" s="29"/>
      <c r="K82" s="419" t="str">
        <f t="shared" si="24"/>
        <v/>
      </c>
      <c r="L82" s="419" t="str">
        <f t="shared" si="25"/>
        <v/>
      </c>
      <c r="M82" s="419" t="str">
        <f t="shared" si="26"/>
        <v/>
      </c>
    </row>
    <row r="83" spans="1:13" s="324" customFormat="1" ht="16.5" hidden="1" customHeight="1">
      <c r="A83" s="358">
        <f>+A82+0.1</f>
        <v>2.1</v>
      </c>
      <c r="B83" s="318" t="s">
        <v>60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4"/>
        <v/>
      </c>
      <c r="L83" s="419" t="str">
        <f t="shared" si="25"/>
        <v/>
      </c>
      <c r="M83" s="419" t="str">
        <f t="shared" si="26"/>
        <v/>
      </c>
    </row>
    <row r="84" spans="1:13" s="324" customFormat="1" ht="16.5" hidden="1" customHeight="1">
      <c r="A84" s="358">
        <f>+A83+0.1</f>
        <v>2.2000000000000002</v>
      </c>
      <c r="B84" s="318" t="s">
        <v>59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4"/>
        <v/>
      </c>
      <c r="L84" s="419" t="str">
        <f t="shared" si="25"/>
        <v/>
      </c>
      <c r="M84" s="419" t="str">
        <f t="shared" si="26"/>
        <v/>
      </c>
    </row>
    <row r="85" spans="1:13" s="324" customFormat="1" ht="16.5" hidden="1" customHeight="1">
      <c r="A85" s="358">
        <f>+A84+0.1</f>
        <v>2.3000000000000003</v>
      </c>
      <c r="B85" s="318" t="s">
        <v>49</v>
      </c>
      <c r="C85" s="319"/>
      <c r="D85" s="319"/>
      <c r="E85" s="319"/>
      <c r="F85" s="320"/>
      <c r="G85" s="321"/>
      <c r="H85" s="322"/>
      <c r="I85" s="323"/>
      <c r="J85" s="323"/>
      <c r="K85" s="419" t="str">
        <f t="shared" si="24"/>
        <v/>
      </c>
      <c r="L85" s="419" t="str">
        <f t="shared" si="25"/>
        <v/>
      </c>
      <c r="M85" s="419" t="str">
        <f t="shared" si="26"/>
        <v/>
      </c>
    </row>
    <row r="86" spans="1:13" s="25" customFormat="1" ht="34.5">
      <c r="A86" s="13" t="s">
        <v>56</v>
      </c>
      <c r="B86" s="339" t="s">
        <v>143</v>
      </c>
      <c r="C86" s="352">
        <f t="shared" ref="C86:E86" si="28">SUM(C87:C88)</f>
        <v>756.2</v>
      </c>
      <c r="D86" s="352">
        <f t="shared" si="28"/>
        <v>1461.9866666666667</v>
      </c>
      <c r="E86" s="352">
        <f t="shared" si="28"/>
        <v>2268.6000000000004</v>
      </c>
      <c r="F86" s="352">
        <f>SUM(F87:F88)</f>
        <v>3024.8</v>
      </c>
      <c r="G86" s="341"/>
      <c r="H86" s="37"/>
      <c r="I86" s="30"/>
      <c r="J86" s="30"/>
      <c r="K86" s="419" t="str">
        <f t="shared" si="24"/>
        <v/>
      </c>
      <c r="L86" s="419" t="str">
        <f t="shared" si="25"/>
        <v/>
      </c>
      <c r="M86" s="419" t="str">
        <f t="shared" si="26"/>
        <v/>
      </c>
    </row>
    <row r="87" spans="1:13" s="25" customFormat="1" ht="17.25">
      <c r="A87" s="314">
        <v>1</v>
      </c>
      <c r="B87" s="143" t="s">
        <v>15</v>
      </c>
      <c r="C87" s="359">
        <f>+F87/12*3</f>
        <v>756.2</v>
      </c>
      <c r="D87" s="359">
        <f>+F87/12*5.8</f>
        <v>1461.9866666666667</v>
      </c>
      <c r="E87" s="359">
        <f>+F87/12*9</f>
        <v>2268.6000000000004</v>
      </c>
      <c r="F87" s="108">
        <v>3024.8</v>
      </c>
      <c r="G87" s="187"/>
      <c r="H87" s="316">
        <f>+H11-F89</f>
        <v>3024.8099999999977</v>
      </c>
      <c r="I87" s="30"/>
      <c r="J87" s="30"/>
      <c r="K87" s="419" t="str">
        <f t="shared" si="24"/>
        <v/>
      </c>
      <c r="L87" s="419" t="str">
        <f t="shared" si="25"/>
        <v/>
      </c>
      <c r="M87" s="419" t="str">
        <f t="shared" si="26"/>
        <v/>
      </c>
    </row>
    <row r="88" spans="1:13" s="25" customFormat="1" ht="17.25" hidden="1">
      <c r="A88" s="314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19" t="str">
        <f t="shared" si="24"/>
        <v/>
      </c>
      <c r="L88" s="419" t="str">
        <f t="shared" si="25"/>
        <v/>
      </c>
      <c r="M88" s="419" t="str">
        <f t="shared" si="26"/>
        <v/>
      </c>
    </row>
    <row r="89" spans="1:13" s="25" customFormat="1" ht="34.5">
      <c r="A89" s="338" t="s">
        <v>38</v>
      </c>
      <c r="B89" s="339" t="s">
        <v>39</v>
      </c>
      <c r="C89" s="352">
        <f>C12+C13-C30</f>
        <v>3476.4869999999792</v>
      </c>
      <c r="D89" s="352">
        <f>D12+D13-D30</f>
        <v>46.596666666642705</v>
      </c>
      <c r="E89" s="352">
        <f>E12+E13-E30</f>
        <v>3832.839999999982</v>
      </c>
      <c r="F89" s="352">
        <f>F12+F13-F30</f>
        <v>7380.089999999982</v>
      </c>
      <c r="G89" s="341"/>
      <c r="H89" s="456" t="s">
        <v>189</v>
      </c>
      <c r="I89" s="456"/>
      <c r="J89" s="112"/>
      <c r="K89" s="419" t="str">
        <f t="shared" si="24"/>
        <v>սխալ</v>
      </c>
      <c r="L89" s="419" t="str">
        <f t="shared" si="25"/>
        <v/>
      </c>
      <c r="M89" s="419" t="str">
        <f t="shared" si="26"/>
        <v/>
      </c>
    </row>
    <row r="90" spans="1:13" s="25" customFormat="1" ht="30" customHeight="1">
      <c r="A90" s="165"/>
      <c r="B90" s="343"/>
      <c r="C90" s="344"/>
      <c r="D90" s="344"/>
      <c r="E90" s="344"/>
      <c r="H90" s="37"/>
      <c r="I90" s="30"/>
      <c r="J90" s="30"/>
      <c r="K90" s="145" t="str">
        <f>IF((H90-F90)&lt;0, (0),"")</f>
        <v/>
      </c>
      <c r="L90" s="145" t="str">
        <f t="shared" ref="L90:M92" si="29">IF((I90-H90)&lt;0, (0),"")</f>
        <v/>
      </c>
      <c r="M90" s="145" t="str">
        <f t="shared" si="29"/>
        <v/>
      </c>
    </row>
    <row r="91" spans="1:13" s="5" customFormat="1" ht="31.5" hidden="1" customHeight="1">
      <c r="B91" s="345" t="s">
        <v>2</v>
      </c>
      <c r="C91" s="346"/>
      <c r="D91" s="346"/>
      <c r="E91" s="185" t="str">
        <f>+'Ekamut-caxs'!D74</f>
        <v>Փ. Միրիբյան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29"/>
        <v/>
      </c>
      <c r="M91" s="145" t="str">
        <f t="shared" si="29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47"/>
      <c r="H92" s="348"/>
      <c r="I92" s="27"/>
      <c r="J92" s="27"/>
      <c r="K92" s="145"/>
      <c r="L92" s="145" t="str">
        <f t="shared" si="29"/>
        <v/>
      </c>
      <c r="M92" s="145" t="str">
        <f t="shared" si="29"/>
        <v/>
      </c>
    </row>
    <row r="93" spans="1:13" s="2" customFormat="1" ht="36.75" hidden="1" customHeight="1">
      <c r="B93" s="349" t="s">
        <v>6</v>
      </c>
      <c r="C93" s="30"/>
      <c r="D93" s="30"/>
      <c r="E93" s="185" t="str">
        <f>+'Ekamut-caxs'!D76</f>
        <v>Ա. Բոգաչենկո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33"/>
      <c r="C94" s="27"/>
      <c r="D94" s="27"/>
      <c r="E94" s="182" t="s">
        <v>92</v>
      </c>
      <c r="F94" s="182"/>
      <c r="G94" s="347"/>
      <c r="H94" s="348"/>
      <c r="I94" s="27"/>
      <c r="J94" s="27"/>
      <c r="K94" s="145"/>
      <c r="L94" s="145"/>
      <c r="M94" s="145"/>
    </row>
    <row r="95" spans="1:13" s="2" customFormat="1" hidden="1">
      <c r="B95" s="333"/>
      <c r="C95" s="27" t="s">
        <v>180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50" t="s">
        <v>210</v>
      </c>
      <c r="C96" s="454"/>
      <c r="D96" s="454"/>
      <c r="E96" s="454"/>
      <c r="G96" s="206" t="s">
        <v>224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34" zoomScaleSheetLayoutView="100" workbookViewId="0">
      <selection activeCell="B42" sqref="B42"/>
    </sheetView>
  </sheetViews>
  <sheetFormatPr defaultColWidth="9.140625" defaultRowHeight="13.5"/>
  <cols>
    <col min="1" max="1" width="6.285156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7" t="s">
        <v>53</v>
      </c>
      <c r="B1" s="457"/>
      <c r="C1" s="457"/>
      <c r="D1" s="457"/>
      <c r="E1" s="457"/>
      <c r="F1" s="457"/>
    </row>
    <row r="2" spans="1:9" s="7" customFormat="1" ht="20.25">
      <c r="A2" s="441" t="str">
        <f>+'Ekamut-caxs'!A7</f>
        <v xml:space="preserve">«Երևանի հ․94 մսուր-մանկապարտեզ» ՀՈԱԿ-ի </v>
      </c>
      <c r="B2" s="441"/>
      <c r="C2" s="441"/>
      <c r="D2" s="441"/>
      <c r="E2" s="441"/>
      <c r="F2" s="441"/>
      <c r="G2" s="4"/>
      <c r="H2" s="4"/>
    </row>
    <row r="3" spans="1:9" ht="41.25" customHeight="1">
      <c r="A3" s="460" t="s">
        <v>274</v>
      </c>
      <c r="B3" s="460"/>
      <c r="C3" s="460"/>
      <c r="D3" s="460"/>
      <c r="E3" s="460"/>
      <c r="F3" s="460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SUM(C7:C8,C11,C14:C19,C22:C23)</f>
        <v>93590</v>
      </c>
      <c r="D6" s="141">
        <f>SUM(D7:D8,D11,D14:D19,D22:D23)</f>
        <v>98876.010000000009</v>
      </c>
      <c r="E6" s="141">
        <f t="shared" ref="E6:E65" si="0">D6-C6</f>
        <v>5286.0100000000093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74113.7</v>
      </c>
      <c r="D7" s="109">
        <f>+'Ekamut-caxs'!D11</f>
        <v>86598.1</v>
      </c>
      <c r="E7" s="109">
        <f t="shared" si="0"/>
        <v>12484.400000000009</v>
      </c>
      <c r="F7" s="109"/>
    </row>
    <row r="8" spans="1:9" s="19" customFormat="1" ht="17.25" hidden="1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4" customFormat="1" ht="17.25" hidden="1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0</v>
      </c>
      <c r="E9" s="393">
        <f t="shared" si="0"/>
        <v>0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v>2</v>
      </c>
      <c r="B11" s="143" t="str">
        <f>+'Ekamut-caxs'!B15</f>
        <v>Դրամաշնորհներ բյուջեից, որից՝</v>
      </c>
      <c r="C11" s="109">
        <f>SUM(C12:C13)</f>
        <v>12144.099999999999</v>
      </c>
      <c r="D11" s="109">
        <f>SUM(D12:D13)</f>
        <v>4937.6099999999997</v>
      </c>
      <c r="E11" s="109">
        <f t="shared" si="0"/>
        <v>-7206.4899999999989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7019.7</v>
      </c>
      <c r="D12" s="388">
        <f>+'Ekamut-caxs'!D16</f>
        <v>2648.66</v>
      </c>
      <c r="E12" s="393">
        <f t="shared" si="0"/>
        <v>-4371.04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5124.3999999999996</v>
      </c>
      <c r="D13" s="388">
        <f>+'Ekamut-caxs'!D17</f>
        <v>2288.9499999999998</v>
      </c>
      <c r="E13" s="393">
        <f t="shared" si="0"/>
        <v>-2835.45</v>
      </c>
      <c r="F13" s="388"/>
    </row>
    <row r="14" spans="1:9" s="19" customFormat="1" ht="17.25">
      <c r="A14" s="21">
        <f>+A11+1</f>
        <v>3</v>
      </c>
      <c r="B14" s="143" t="str">
        <f>+'Ekamut-caxs'!B19</f>
        <v xml:space="preserve">Վճարովի ծառայություններից </v>
      </c>
      <c r="C14" s="109">
        <v>2891.5</v>
      </c>
      <c r="D14" s="109">
        <f>+'Ekamut-caxs'!D19</f>
        <v>2900</v>
      </c>
      <c r="E14" s="109">
        <f t="shared" si="0"/>
        <v>8.5</v>
      </c>
      <c r="F14" s="105"/>
    </row>
    <row r="15" spans="1:9" s="19" customFormat="1" ht="17.25" hidden="1">
      <c r="A15" s="21">
        <f t="shared" ref="A15:A22" si="1">+A14+1</f>
        <v>4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5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3" t="str">
        <f>+'Ekamut-caxs'!B24</f>
        <v xml:space="preserve">Պայմանով ստացված ակտիվներից, այդ թվում՝  </v>
      </c>
      <c r="C19" s="110">
        <f>SUM(C20:C21)</f>
        <v>4422.1000000000004</v>
      </c>
      <c r="D19" s="110">
        <f>SUM(D20:D21)</f>
        <v>4422.1000000000004</v>
      </c>
      <c r="E19" s="109">
        <f t="shared" si="0"/>
        <v>0</v>
      </c>
      <c r="F19" s="105"/>
    </row>
    <row r="20" spans="1:7" s="394" customFormat="1" ht="17.25">
      <c r="A20" s="391">
        <f>+A19+0.1</f>
        <v>4.0999999999999996</v>
      </c>
      <c r="B20" s="392" t="str">
        <f>+'Ekamut-caxs'!B25</f>
        <v xml:space="preserve">ոչ ընթացիկ </v>
      </c>
      <c r="C20" s="388">
        <v>4422.1000000000004</v>
      </c>
      <c r="D20" s="388">
        <f>+'Ekamut-caxs'!D25</f>
        <v>4422.1000000000004</v>
      </c>
      <c r="E20" s="393">
        <f t="shared" si="0"/>
        <v>0</v>
      </c>
      <c r="F20" s="388"/>
    </row>
    <row r="21" spans="1:7" s="394" customFormat="1" ht="17.25" hidden="1">
      <c r="A21" s="391">
        <f>+A20+0.1</f>
        <v>4.1999999999999993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 hidden="1">
      <c r="A22" s="21">
        <f t="shared" si="1"/>
        <v>5.1999999999999993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5</v>
      </c>
      <c r="B23" s="143" t="str">
        <f>+'Ekamut-caxs'!B18</f>
        <v>Սուբսիդիա ջրամատակարարման գծով</v>
      </c>
      <c r="C23" s="110">
        <v>18.600000000000001</v>
      </c>
      <c r="D23" s="109">
        <f>+'Ekamut-caxs'!D18</f>
        <v>18.2</v>
      </c>
      <c r="E23" s="109">
        <f>D23-C23</f>
        <v>-0.40000000000000213</v>
      </c>
      <c r="F23" s="109"/>
      <c r="G23" s="32" t="s">
        <v>281</v>
      </c>
    </row>
    <row r="24" spans="1:7" s="7" customFormat="1" ht="17.25">
      <c r="A24" s="151" t="s">
        <v>11</v>
      </c>
      <c r="B24" s="379" t="s">
        <v>138</v>
      </c>
      <c r="C24" s="380">
        <f>SUM(C25,C28:C34,C38:C61,C63:C64)</f>
        <v>93590</v>
      </c>
      <c r="D24" s="380">
        <f>SUM(D25,D28:D34,D38:D61,D63:D64)</f>
        <v>98456.02</v>
      </c>
      <c r="E24" s="141">
        <f t="shared" si="0"/>
        <v>4866.0200000000041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62064.800000000003</v>
      </c>
      <c r="D25" s="110">
        <f>+'Ekamut-caxs'!D32</f>
        <v>68166.399999999994</v>
      </c>
      <c r="E25" s="109">
        <f t="shared" si="0"/>
        <v>6101.5999999999913</v>
      </c>
      <c r="F25" s="105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1800</v>
      </c>
      <c r="D26" s="388">
        <f>+'Ekamut-caxs'!D33</f>
        <v>1746</v>
      </c>
      <c r="E26" s="393">
        <f>D26-C26</f>
        <v>-54</v>
      </c>
      <c r="F26" s="388"/>
    </row>
    <row r="27" spans="1:7" s="394" customFormat="1" ht="17.25">
      <c r="A27" s="391">
        <v>1.2</v>
      </c>
      <c r="B27" s="392" t="s">
        <v>259</v>
      </c>
      <c r="C27" s="388">
        <v>4133.8999999999996</v>
      </c>
      <c r="D27" s="388">
        <f>+'Ekamut-caxs'!D34</f>
        <v>0</v>
      </c>
      <c r="E27" s="393">
        <f>D27-C27</f>
        <v>-4133.8999999999996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15605.1</v>
      </c>
      <c r="D28" s="110">
        <f>+'Ekamut-caxs'!D35</f>
        <v>13038.720000000001</v>
      </c>
      <c r="E28" s="109">
        <f t="shared" si="0"/>
        <v>-2566.3799999999992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3997.2</v>
      </c>
      <c r="D29" s="110">
        <f>+'Ekamut-caxs'!D36</f>
        <v>3994.7</v>
      </c>
      <c r="E29" s="109">
        <f t="shared" si="0"/>
        <v>-2.5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2560.1999999999998</v>
      </c>
      <c r="D30" s="110">
        <f>+'Ekamut-caxs'!D37</f>
        <v>2603.6</v>
      </c>
      <c r="E30" s="109">
        <f t="shared" si="0"/>
        <v>43.400000000000091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674.4</v>
      </c>
      <c r="D31" s="110">
        <f>+'Ekamut-caxs'!D38</f>
        <v>674</v>
      </c>
      <c r="E31" s="109">
        <f t="shared" si="0"/>
        <v>-0.39999999999997726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103.8</v>
      </c>
      <c r="D32" s="110">
        <f>+'Ekamut-caxs'!D39</f>
        <v>103.8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143.69999999999999</v>
      </c>
      <c r="D34" s="110">
        <f>SUM(D35:D37)</f>
        <v>173.6</v>
      </c>
      <c r="E34" s="109">
        <f t="shared" si="0"/>
        <v>29.900000000000006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14.1</v>
      </c>
      <c r="D36" s="388">
        <f>+'Ekamut-caxs'!D43</f>
        <v>20</v>
      </c>
      <c r="E36" s="393">
        <f t="shared" si="0"/>
        <v>5.9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72</v>
      </c>
      <c r="D37" s="388">
        <f>+'Ekamut-caxs'!D44</f>
        <v>96</v>
      </c>
      <c r="E37" s="393">
        <f t="shared" si="0"/>
        <v>24</v>
      </c>
      <c r="F37" s="388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10</v>
      </c>
      <c r="D38" s="110">
        <f>+'Ekamut-caxs'!D45</f>
        <v>10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729.3</v>
      </c>
      <c r="D39" s="110">
        <f>+'Ekamut-caxs'!D46</f>
        <v>942</v>
      </c>
      <c r="E39" s="109">
        <f t="shared" si="0"/>
        <v>212.70000000000005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183</v>
      </c>
      <c r="D40" s="110">
        <f>+'Ekamut-caxs'!D47</f>
        <v>167.39999999999998</v>
      </c>
      <c r="E40" s="109">
        <f t="shared" si="0"/>
        <v>-15.600000000000023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431.8</v>
      </c>
      <c r="D41" s="110">
        <f>+'Ekamut-caxs'!D48</f>
        <v>780</v>
      </c>
      <c r="E41" s="109">
        <f t="shared" si="0"/>
        <v>348.2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841.1</v>
      </c>
      <c r="D42" s="110">
        <f>+'Ekamut-caxs'!D49</f>
        <v>500</v>
      </c>
      <c r="E42" s="109">
        <f t="shared" si="0"/>
        <v>-341.1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/>
      <c r="D43" s="110">
        <f>+'Ekamut-caxs'!D50</f>
        <v>50</v>
      </c>
      <c r="E43" s="109">
        <f>D43-C43</f>
        <v>50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50.6</v>
      </c>
      <c r="D44" s="110">
        <f>+'Ekamut-caxs'!D51</f>
        <v>100</v>
      </c>
      <c r="E44" s="109">
        <f t="shared" si="0"/>
        <v>49.4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231.7</v>
      </c>
      <c r="D45" s="110">
        <f>+'Ekamut-caxs'!D52</f>
        <v>700</v>
      </c>
      <c r="E45" s="109">
        <f t="shared" si="0"/>
        <v>468.3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138.69999999999999</v>
      </c>
      <c r="D46" s="110">
        <f>+'Ekamut-caxs'!D53</f>
        <v>138.69999999999999</v>
      </c>
      <c r="E46" s="109">
        <f>D46-C46</f>
        <v>0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>
        <v>996</v>
      </c>
      <c r="D47" s="110">
        <f>+'Ekamut-caxs'!D54</f>
        <v>996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19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20</v>
      </c>
      <c r="B50" s="143" t="str">
        <f>+'Ekamut-caxs'!B57</f>
        <v>Համակարգիչների տեխնիկական սպասարկման գծով</v>
      </c>
      <c r="C50" s="110">
        <v>56</v>
      </c>
      <c r="D50" s="110">
        <f>+'Ekamut-caxs'!D57</f>
        <v>72</v>
      </c>
      <c r="E50" s="109">
        <f t="shared" si="0"/>
        <v>16</v>
      </c>
      <c r="F50" s="105"/>
    </row>
    <row r="51" spans="1:7" s="19" customFormat="1" ht="17.25">
      <c r="A51" s="21">
        <f t="shared" si="3"/>
        <v>21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22</v>
      </c>
      <c r="B52" s="143" t="str">
        <f>+'Ekamut-caxs'!B59</f>
        <v>էլ․ստորագրության գծով</v>
      </c>
      <c r="C52" s="109"/>
      <c r="D52" s="110">
        <f>+'Ekamut-caxs'!D59</f>
        <v>6</v>
      </c>
      <c r="E52" s="109">
        <f t="shared" ref="E52:E64" si="4">D52-C52</f>
        <v>6</v>
      </c>
      <c r="F52" s="109"/>
    </row>
    <row r="53" spans="1:7" s="19" customFormat="1" ht="17.25">
      <c r="A53" s="21">
        <f t="shared" si="3"/>
        <v>23</v>
      </c>
      <c r="B53" s="143" t="str">
        <f>+'Ekamut-caxs'!B60</f>
        <v>Հայտարարության գծով</v>
      </c>
      <c r="C53" s="109">
        <v>11</v>
      </c>
      <c r="D53" s="110">
        <f>+'Ekamut-caxs'!D60</f>
        <v>0</v>
      </c>
      <c r="E53" s="109">
        <f t="shared" si="4"/>
        <v>-11</v>
      </c>
      <c r="F53" s="105"/>
    </row>
    <row r="54" spans="1:7" s="19" customFormat="1" ht="17.25" hidden="1">
      <c r="A54" s="21">
        <f t="shared" si="3"/>
        <v>24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 hidden="1">
      <c r="A55" s="21">
        <f t="shared" si="3"/>
        <v>25</v>
      </c>
      <c r="B55" s="143" t="str">
        <f>+'Ekamut-caxs'!B62</f>
        <v>Վերապատրաստման գծով</v>
      </c>
      <c r="C55" s="109"/>
      <c r="D55" s="110">
        <f>+'Ekamut-caxs'!D62</f>
        <v>0</v>
      </c>
      <c r="E55" s="109">
        <f t="shared" si="4"/>
        <v>0</v>
      </c>
      <c r="F55" s="109"/>
    </row>
    <row r="56" spans="1:7" s="19" customFormat="1" ht="17.25">
      <c r="A56" s="21">
        <v>24</v>
      </c>
      <c r="B56" s="143" t="s">
        <v>262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25</v>
      </c>
      <c r="B57" s="143" t="s">
        <v>296</v>
      </c>
      <c r="C57" s="109"/>
      <c r="D57" s="110">
        <f>+'Ekamut-caxs'!D64</f>
        <v>150</v>
      </c>
      <c r="E57" s="109">
        <f t="shared" si="4"/>
        <v>150</v>
      </c>
      <c r="F57" s="109"/>
    </row>
    <row r="58" spans="1:7" s="19" customFormat="1" ht="17.25">
      <c r="A58" s="21">
        <f t="shared" si="3"/>
        <v>26</v>
      </c>
      <c r="B58" s="143" t="str">
        <f>+'Ekamut-caxs'!B65</f>
        <v>Դուրսգրվող գույքի վերագնահատման գծով</v>
      </c>
      <c r="C58" s="109"/>
      <c r="D58" s="110">
        <f>+'Ekamut-caxs'!D65</f>
        <v>150</v>
      </c>
      <c r="E58" s="109">
        <f>D58-C58</f>
        <v>150</v>
      </c>
      <c r="F58" s="371"/>
    </row>
    <row r="59" spans="1:7" s="19" customFormat="1" ht="17.25">
      <c r="A59" s="21">
        <f t="shared" si="3"/>
        <v>27</v>
      </c>
      <c r="B59" s="143" t="str">
        <f>+'Ekamut-caxs'!B66</f>
        <v>Կրակմարիչների լիցքավորում</v>
      </c>
      <c r="C59" s="109"/>
      <c r="D59" s="110">
        <f>+'Ekamut-caxs'!D66</f>
        <v>50</v>
      </c>
      <c r="E59" s="109">
        <f>D59-C59</f>
        <v>50</v>
      </c>
      <c r="F59" s="109"/>
      <c r="G59" s="32" t="s">
        <v>281</v>
      </c>
    </row>
    <row r="60" spans="1:7" s="19" customFormat="1" ht="17.25">
      <c r="A60" s="21">
        <f t="shared" si="3"/>
        <v>28</v>
      </c>
      <c r="B60" s="426" t="s">
        <v>287</v>
      </c>
      <c r="C60" s="427">
        <v>19.2</v>
      </c>
      <c r="D60" s="110">
        <v>60</v>
      </c>
      <c r="E60" s="109">
        <f t="shared" ref="E60" si="5">D60-C60</f>
        <v>40.799999999999997</v>
      </c>
      <c r="F60" s="427"/>
      <c r="G60" s="32"/>
    </row>
    <row r="61" spans="1:7" s="19" customFormat="1" ht="17.25">
      <c r="A61" s="21">
        <v>29</v>
      </c>
      <c r="B61" s="143" t="str">
        <f>+'Ekamut-caxs'!B68</f>
        <v>Հիմնական միջոցների մաշվածության գծով, որից՝</v>
      </c>
      <c r="C61" s="109">
        <v>4447.3999999999996</v>
      </c>
      <c r="D61" s="110">
        <f>+'Ekamut-caxs'!D68</f>
        <v>4422.1000000000004</v>
      </c>
      <c r="E61" s="109">
        <f t="shared" si="4"/>
        <v>-25.299999999999272</v>
      </c>
      <c r="F61" s="109"/>
    </row>
    <row r="62" spans="1:7" s="394" customFormat="1" ht="17.25">
      <c r="A62" s="391">
        <f>+A61+0.1</f>
        <v>29.1</v>
      </c>
      <c r="B62" s="392" t="str">
        <f>+'Ekamut-caxs'!B69</f>
        <v>պայմանով (անհատույց) ստացված</v>
      </c>
      <c r="C62" s="388">
        <v>4422.1000000000004</v>
      </c>
      <c r="D62" s="388">
        <f>+'Ekamut-caxs'!D69</f>
        <v>4422.1000000000004</v>
      </c>
      <c r="E62" s="393">
        <f t="shared" si="4"/>
        <v>0</v>
      </c>
      <c r="F62" s="388"/>
    </row>
    <row r="63" spans="1:7" s="19" customFormat="1" ht="17.25">
      <c r="A63" s="21">
        <f>+A61+1</f>
        <v>30</v>
      </c>
      <c r="B63" s="143" t="str">
        <f>+'Ekamut-caxs'!B70</f>
        <v xml:space="preserve">Չփոխհատուցվող հարկերի գծով </v>
      </c>
      <c r="C63" s="109">
        <v>20</v>
      </c>
      <c r="D63" s="110">
        <f>+'Ekamut-caxs'!D70</f>
        <v>10</v>
      </c>
      <c r="E63" s="109">
        <f t="shared" si="4"/>
        <v>-10</v>
      </c>
      <c r="F63" s="109"/>
    </row>
    <row r="64" spans="1:7" s="19" customFormat="1" ht="17.25" hidden="1">
      <c r="A64" s="21">
        <f>+A63+1</f>
        <v>31</v>
      </c>
      <c r="B64" s="143" t="str">
        <f>+'Ekamut-caxs'!B71</f>
        <v>Այլ ծախսերի գծով</v>
      </c>
      <c r="C64" s="109"/>
      <c r="D64" s="110">
        <f>+'Ekamut-caxs'!D71</f>
        <v>0</v>
      </c>
      <c r="E64" s="109">
        <f t="shared" si="4"/>
        <v>0</v>
      </c>
      <c r="F64" s="109"/>
    </row>
    <row r="65" spans="1:6" s="12" customFormat="1" ht="17.25">
      <c r="A65" s="381"/>
      <c r="B65" s="382" t="s">
        <v>78</v>
      </c>
      <c r="C65" s="141">
        <f>C6-C24</f>
        <v>0</v>
      </c>
      <c r="D65" s="141">
        <f>D6-D24</f>
        <v>419.99000000000524</v>
      </c>
      <c r="E65" s="141">
        <f t="shared" si="0"/>
        <v>419.99000000000524</v>
      </c>
      <c r="F65" s="141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3" t="s">
        <v>2</v>
      </c>
      <c r="C67" s="46"/>
      <c r="D67" s="459" t="str">
        <f>+'Ekamut-caxs'!D74</f>
        <v>Փ. Միրիբյան</v>
      </c>
      <c r="E67" s="459"/>
      <c r="F67" s="45"/>
    </row>
    <row r="68" spans="1:6" ht="9.75" customHeight="1">
      <c r="B68" s="384"/>
      <c r="C68" s="67"/>
      <c r="D68" s="458" t="s">
        <v>5</v>
      </c>
      <c r="E68" s="458"/>
      <c r="F68" s="385"/>
    </row>
    <row r="69" spans="1:6" ht="24.75" customHeight="1">
      <c r="B69" s="383" t="s">
        <v>6</v>
      </c>
      <c r="C69" s="46"/>
      <c r="D69" s="459" t="str">
        <f>+'Ekamut-caxs'!D76</f>
        <v>Ա. Բոգաչենկո</v>
      </c>
      <c r="E69" s="459"/>
      <c r="F69" s="45"/>
    </row>
    <row r="70" spans="1:6" ht="11.25" customHeight="1">
      <c r="B70" s="65"/>
      <c r="C70" s="67"/>
      <c r="D70" s="458" t="s">
        <v>5</v>
      </c>
      <c r="E70" s="458"/>
      <c r="F70" s="385"/>
    </row>
    <row r="71" spans="1:6">
      <c r="B71" s="386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39" zoomScaleSheetLayoutView="100" workbookViewId="0">
      <selection activeCell="B42" sqref="B4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5.42578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7" t="s">
        <v>79</v>
      </c>
      <c r="B1" s="457"/>
      <c r="C1" s="457"/>
      <c r="D1" s="457"/>
      <c r="E1" s="457"/>
      <c r="F1" s="457"/>
    </row>
    <row r="2" spans="1:20" s="7" customFormat="1" ht="20.25">
      <c r="A2" s="441" t="str">
        <f>+'Ekamut-caxs'!A7</f>
        <v xml:space="preserve">«Երևանի հ․94 մսուր-մանկապարտեզ» ՀՈԱԿ-ի </v>
      </c>
      <c r="B2" s="441"/>
      <c r="C2" s="441"/>
      <c r="D2" s="441"/>
      <c r="E2" s="441"/>
      <c r="F2" s="44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0" t="s">
        <v>275</v>
      </c>
      <c r="B3" s="460"/>
      <c r="C3" s="460"/>
      <c r="D3" s="460"/>
      <c r="E3" s="460"/>
      <c r="F3" s="460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6452.9</v>
      </c>
      <c r="D6" s="352">
        <f>+C83</f>
        <v>11734.89999999998</v>
      </c>
      <c r="E6" s="106">
        <f t="shared" ref="E6:E69" si="0">D6-C6</f>
        <v>5281.99999999998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SUM(C8,C16:C23)+C12</f>
        <v>95032.6</v>
      </c>
      <c r="D7" s="106">
        <f>SUM(D8:D9,D12,D16:D23)</f>
        <v>95330.71</v>
      </c>
      <c r="E7" s="106">
        <f>D7-C7</f>
        <v>298.11000000000058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79697</v>
      </c>
      <c r="D8" s="108">
        <f>+'Dramakan hosqer'!F14</f>
        <v>86598.1</v>
      </c>
      <c r="E8" s="108">
        <f>D8-C8</f>
        <v>6901.1000000000058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 hidden="1">
      <c r="A10" s="317">
        <f>+A9+0.1</f>
        <v>2.1</v>
      </c>
      <c r="B10" s="318" t="str">
        <f>+'Dramakan hosqer'!B16</f>
        <v>վերապատրաստման գծով</v>
      </c>
      <c r="C10" s="320"/>
      <c r="D10" s="320">
        <f>+'Dramakan hosqer'!F16</f>
        <v>0</v>
      </c>
      <c r="E10" s="387">
        <f t="shared" si="1"/>
        <v>0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v>2</v>
      </c>
      <c r="B12" s="190" t="str">
        <f>+'Dramakan hosqer'!B18</f>
        <v>Դրամաշնորհներ բյուջեից, որից՝</v>
      </c>
      <c r="C12" s="108">
        <f>SUM(C13:C15)</f>
        <v>12444.099999999999</v>
      </c>
      <c r="D12" s="108">
        <f>SUM(D13:D15)</f>
        <v>5832.61</v>
      </c>
      <c r="E12" s="108">
        <f t="shared" si="1"/>
        <v>-6611.4899999999989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2.1</v>
      </c>
      <c r="B13" s="318" t="str">
        <f>+'Dramakan hosqer'!B19</f>
        <v>կրթության առանձնահատուկ պայմանների կարիք ունեցող երեխաների գծով</v>
      </c>
      <c r="C13" s="320">
        <v>7019.7</v>
      </c>
      <c r="D13" s="320">
        <f>+'Dramakan hosqer'!F19</f>
        <v>2648.66</v>
      </c>
      <c r="E13" s="387">
        <f t="shared" si="1"/>
        <v>-4371.04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2.2000000000000002</v>
      </c>
      <c r="B14" s="318" t="str">
        <f>+'Dramakan hosqer'!B20</f>
        <v>զինծառայողների երեխաների գծով</v>
      </c>
      <c r="C14" s="320">
        <v>5124.3999999999996</v>
      </c>
      <c r="D14" s="320">
        <f>+'Dramakan hosqer'!F20</f>
        <v>2288.9499999999998</v>
      </c>
      <c r="E14" s="387">
        <f t="shared" si="1"/>
        <v>-2835.45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2.3000000000000003</v>
      </c>
      <c r="B15" s="318" t="str">
        <f>+'Dramakan hosqer'!B21</f>
        <v>հիմնական միջոցների ձեռքբերման գծով</v>
      </c>
      <c r="C15" s="320">
        <v>300</v>
      </c>
      <c r="D15" s="320">
        <f>+'Dramakan hosqer'!F21</f>
        <v>895</v>
      </c>
      <c r="E15" s="387">
        <f t="shared" si="1"/>
        <v>595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3</v>
      </c>
      <c r="B16" s="190" t="str">
        <f>+'Dramakan hosqer'!B22</f>
        <v xml:space="preserve">Վճարովի ծառայություններից </v>
      </c>
      <c r="C16" s="108">
        <v>2891.5</v>
      </c>
      <c r="D16" s="108">
        <f>+'Dramakan hosqer'!F22</f>
        <v>2900</v>
      </c>
      <c r="E16" s="108">
        <f t="shared" si="0"/>
        <v>8.5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4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5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6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7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8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9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10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+C25+C68+C80</f>
        <v>89750.60000000002</v>
      </c>
      <c r="D24" s="106">
        <f>+D25+D68+D80</f>
        <v>99265.52</v>
      </c>
      <c r="E24" s="106">
        <f t="shared" si="0"/>
        <v>9514.9199999999837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SUM(C26,C29:C35,C39:C62,C66:C67)</f>
        <v>89454.400000000023</v>
      </c>
      <c r="D25" s="106">
        <f>SUM(D26,D29:D35,D39:D62,D66:D67)</f>
        <v>95345.72</v>
      </c>
      <c r="E25" s="106">
        <f t="shared" si="0"/>
        <v>5891.3199999999779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62218.3</v>
      </c>
      <c r="D26" s="108">
        <f>+'Dramakan hosqer'!F32</f>
        <v>68166.399999999994</v>
      </c>
      <c r="E26" s="108">
        <f t="shared" si="0"/>
        <v>5948.0999999999913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1800</v>
      </c>
      <c r="D27" s="320">
        <f>+'Dramakan hosqer'!F33</f>
        <v>1746</v>
      </c>
      <c r="E27" s="387">
        <f t="shared" si="0"/>
        <v>-54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261</v>
      </c>
      <c r="C28" s="320">
        <v>4133.8999999999996</v>
      </c>
      <c r="D28" s="320">
        <f>+'Dramakan hosqer'!F34</f>
        <v>0</v>
      </c>
      <c r="E28" s="387">
        <f t="shared" si="0"/>
        <v>-4133.8999999999996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15692</v>
      </c>
      <c r="D29" s="108">
        <f>+'Dramakan hosqer'!F35</f>
        <v>13038.720000000001</v>
      </c>
      <c r="E29" s="108">
        <f t="shared" si="0"/>
        <v>-2653.2799999999988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3269.6</v>
      </c>
      <c r="D30" s="108">
        <f>+'Dramakan hosqer'!F36</f>
        <v>3994.7</v>
      </c>
      <c r="E30" s="108">
        <f t="shared" si="0"/>
        <v>725.09999999999991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2196.8000000000002</v>
      </c>
      <c r="D31" s="108">
        <f>+'Dramakan hosqer'!F37</f>
        <v>2603.6</v>
      </c>
      <c r="E31" s="108">
        <f t="shared" si="0"/>
        <v>406.79999999999973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626.1</v>
      </c>
      <c r="D32" s="108">
        <f>+'Dramakan hosqer'!F38</f>
        <v>655.8</v>
      </c>
      <c r="E32" s="108">
        <f t="shared" si="0"/>
        <v>29.699999999999932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103.2</v>
      </c>
      <c r="D33" s="108">
        <f>+'Dramakan hosqer'!F39</f>
        <v>103.8</v>
      </c>
      <c r="E33" s="108">
        <f t="shared" si="0"/>
        <v>0.59999999999999432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136.4</v>
      </c>
      <c r="D35" s="108">
        <f>SUM(D36:D38)</f>
        <v>173.6</v>
      </c>
      <c r="E35" s="108">
        <f t="shared" si="0"/>
        <v>37.199999999999989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52.8</v>
      </c>
      <c r="D36" s="320">
        <f>+'Dramakan hosqer'!F42</f>
        <v>57.6</v>
      </c>
      <c r="E36" s="387">
        <f t="shared" si="0"/>
        <v>4.8000000000000043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17.600000000000001</v>
      </c>
      <c r="D37" s="320">
        <f>+'Dramakan hosqer'!F43</f>
        <v>20</v>
      </c>
      <c r="E37" s="387">
        <f t="shared" si="0"/>
        <v>2.3999999999999986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66</v>
      </c>
      <c r="D38" s="320">
        <f>+'Dramakan hosqer'!F44</f>
        <v>96</v>
      </c>
      <c r="E38" s="387">
        <f t="shared" si="0"/>
        <v>30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>
        <v>10</v>
      </c>
      <c r="D39" s="108">
        <f>+'Dramakan hosqer'!F45</f>
        <v>10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729.3</v>
      </c>
      <c r="D40" s="108">
        <f>+'Dramakan hosqer'!F46</f>
        <v>942</v>
      </c>
      <c r="E40" s="108">
        <f t="shared" si="0"/>
        <v>212.70000000000005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3" t="str">
        <f>+'Dramakan hosqer'!B47</f>
        <v>Գրասենյակային ապրանքների գծով</v>
      </c>
      <c r="C41" s="108">
        <v>183</v>
      </c>
      <c r="D41" s="108">
        <f>+'Dramakan hosqer'!F47</f>
        <v>167.39999999999998</v>
      </c>
      <c r="E41" s="108">
        <f t="shared" si="0"/>
        <v>-15.600000000000023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431.8</v>
      </c>
      <c r="D42" s="108">
        <f>+'Dramakan hosqer'!F48</f>
        <v>780</v>
      </c>
      <c r="E42" s="108">
        <f t="shared" si="0"/>
        <v>348.2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841.1</v>
      </c>
      <c r="D43" s="108">
        <f>+'Dramakan hosqer'!F49</f>
        <v>500</v>
      </c>
      <c r="E43" s="108">
        <f t="shared" si="0"/>
        <v>-341.1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50</v>
      </c>
      <c r="E44" s="108">
        <f t="shared" si="0"/>
        <v>50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50.6</v>
      </c>
      <c r="D45" s="108">
        <f>+'Dramakan hosqer'!F51</f>
        <v>100</v>
      </c>
      <c r="E45" s="108">
        <f t="shared" si="0"/>
        <v>49.4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231.7</v>
      </c>
      <c r="D46" s="108">
        <f>+'Dramakan hosqer'!F52</f>
        <v>700</v>
      </c>
      <c r="E46" s="108">
        <f t="shared" si="0"/>
        <v>468.3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160.6</v>
      </c>
      <c r="D47" s="108">
        <f>+'Dramakan hosqer'!F53</f>
        <v>138.69999999999999</v>
      </c>
      <c r="E47" s="108">
        <f t="shared" si="0"/>
        <v>-21.900000000000006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>
        <v>996</v>
      </c>
      <c r="D48" s="108">
        <f>+'Dramakan hosqer'!F54</f>
        <v>996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3" t="str">
        <f>+'Dramakan hosqer'!B57</f>
        <v>Համակարգիչների տեխնիկական սպասարկման գծով</v>
      </c>
      <c r="C51" s="108">
        <v>56</v>
      </c>
      <c r="D51" s="108">
        <f>+'Dramakan hosqer'!F57</f>
        <v>72</v>
      </c>
      <c r="E51" s="108">
        <f t="shared" si="0"/>
        <v>16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3" t="str">
        <f>+'Dramakan hosqer'!B59</f>
        <v>էլ․ստորագրության գծով</v>
      </c>
      <c r="C53" s="108"/>
      <c r="D53" s="108">
        <f>+'Dramakan hosqer'!F59</f>
        <v>6</v>
      </c>
      <c r="E53" s="108">
        <f t="shared" si="0"/>
        <v>6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22</v>
      </c>
      <c r="B54" s="143" t="str">
        <f>+'Dramakan hosqer'!B60</f>
        <v>Հայտարարության գծով</v>
      </c>
      <c r="C54" s="108">
        <v>11</v>
      </c>
      <c r="D54" s="108">
        <f>+'Dramakan hosqer'!F60</f>
        <v>0</v>
      </c>
      <c r="E54" s="108">
        <f t="shared" si="0"/>
        <v>-11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tr">
        <f>'Ekamutneri hamematakan'!B56</f>
        <v>Միջոցառման կազմակերպման գծով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tr">
        <f>'Ekamutneri hamematakan'!B57</f>
        <v>Արխիվացման  գծով</v>
      </c>
      <c r="C58" s="108"/>
      <c r="D58" s="108">
        <f>+'Dramakan hosqer'!F65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3" t="str">
        <f>+'Dramakan hosqer'!B66</f>
        <v>Դուրսգրվող գույքի վերագնահատման գծով</v>
      </c>
      <c r="C59" s="108"/>
      <c r="D59" s="108">
        <f>+'Dramakan hosqer'!F66</f>
        <v>150</v>
      </c>
      <c r="E59" s="108">
        <f>D59-C59</f>
        <v>150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26</v>
      </c>
      <c r="B60" s="143" t="str">
        <f>+'Dramakan hosqer'!B67</f>
        <v>Կրակմարիչների լիցքավորում</v>
      </c>
      <c r="C60" s="108"/>
      <c r="D60" s="108">
        <f>+'Dramakan hosqer'!F67</f>
        <v>50</v>
      </c>
      <c r="E60" s="108">
        <f>D60-C60</f>
        <v>50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425">
        <v>27</v>
      </c>
      <c r="B61" s="426" t="s">
        <v>287</v>
      </c>
      <c r="C61" s="428">
        <v>19.2</v>
      </c>
      <c r="D61" s="108">
        <v>60</v>
      </c>
      <c r="E61" s="108">
        <f>D61-C61</f>
        <v>40.799999999999997</v>
      </c>
      <c r="F61" s="42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v>28</v>
      </c>
      <c r="B62" s="143" t="str">
        <f>+'Dramakan hosqer'!B68</f>
        <v>Հարկային պարտավորությունների գծով, այդ թվում՝</v>
      </c>
      <c r="C62" s="108">
        <f>SUM(C63:C65)</f>
        <v>20</v>
      </c>
      <c r="D62" s="108">
        <f>SUM(D63:D65)</f>
        <v>10</v>
      </c>
      <c r="E62" s="108">
        <f>D62-C62</f>
        <v>-10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6" customFormat="1" ht="17.25" hidden="1">
      <c r="A63" s="317">
        <v>31.1</v>
      </c>
      <c r="B63" s="318" t="str">
        <f>+'Dramakan hosqer'!B69</f>
        <v>շահութահարկի գծով</v>
      </c>
      <c r="C63" s="320"/>
      <c r="D63" s="320">
        <f>+'Dramakan hosqer'!F69</f>
        <v>0</v>
      </c>
      <c r="E63" s="387">
        <f>D63-C63</f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31.2</v>
      </c>
      <c r="B64" s="318" t="str">
        <f>+'Dramakan hosqer'!B70</f>
        <v>ԱԱՀ-ի գծով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326" customFormat="1" ht="17.25">
      <c r="A65" s="317">
        <v>28.1</v>
      </c>
      <c r="B65" s="318" t="str">
        <f>+'Dramakan hosqer'!B71</f>
        <v xml:space="preserve">չփոխհատուցվող հարկերի գծով </v>
      </c>
      <c r="C65" s="320">
        <v>20</v>
      </c>
      <c r="D65" s="320">
        <f>+'Dramakan hosqer'!F71</f>
        <v>10</v>
      </c>
      <c r="E65" s="387">
        <f t="shared" si="0"/>
        <v>-10</v>
      </c>
      <c r="F65" s="388"/>
      <c r="G65" s="389"/>
      <c r="H65" s="325"/>
      <c r="I65" s="325"/>
      <c r="J65" s="325"/>
      <c r="K65" s="325"/>
      <c r="L65" s="325"/>
      <c r="M65" s="325"/>
      <c r="N65" s="390"/>
      <c r="O65" s="390"/>
      <c r="P65" s="390"/>
      <c r="Q65" s="390"/>
      <c r="R65" s="390"/>
      <c r="S65" s="390"/>
      <c r="T65" s="390"/>
    </row>
    <row r="66" spans="1:20" s="19" customFormat="1" ht="17.25">
      <c r="A66" s="23">
        <f>+A62+1</f>
        <v>29</v>
      </c>
      <c r="B66" s="143" t="str">
        <f>+'Dramakan hosqer'!B72</f>
        <v>Կրեդիտորական պարտքի մարման գծով</v>
      </c>
      <c r="C66" s="108">
        <v>1196.7</v>
      </c>
      <c r="D66" s="108">
        <f>+'Dramakan hosqer'!F72</f>
        <v>1330</v>
      </c>
      <c r="E66" s="108">
        <f t="shared" si="0"/>
        <v>133.29999999999995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30</v>
      </c>
      <c r="B67" s="143" t="str">
        <f>+'Dramakan hosqer'!B73</f>
        <v>Այլ արտահոսքերի գծով</v>
      </c>
      <c r="C67" s="108"/>
      <c r="D67" s="108">
        <f>+'Dramakan hosqer'!F73</f>
        <v>0</v>
      </c>
      <c r="E67" s="108">
        <f t="shared" si="0"/>
        <v>0</v>
      </c>
      <c r="F67" s="108"/>
      <c r="G67" s="32" t="s">
        <v>197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9" t="s">
        <v>58</v>
      </c>
      <c r="C68" s="106">
        <f>+C69+C76</f>
        <v>296.2</v>
      </c>
      <c r="D68" s="106">
        <f>+D69+D76</f>
        <v>895</v>
      </c>
      <c r="E68" s="106">
        <f t="shared" si="0"/>
        <v>598.79999999999995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2" t="str">
        <f>+'Dramakan hosqer'!B75</f>
        <v>Հիմնական միջոցների ձեռքբերում, այդ թվում՝</v>
      </c>
      <c r="C69" s="108">
        <f>SUM(C70:C75)</f>
        <v>296.2</v>
      </c>
      <c r="D69" s="108">
        <f>SUM(D70:D75)</f>
        <v>895</v>
      </c>
      <c r="E69" s="108">
        <f t="shared" si="0"/>
        <v>598.79999999999995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6" customFormat="1" ht="17.25">
      <c r="A70" s="317">
        <v>1.1000000000000001</v>
      </c>
      <c r="B70" s="318" t="str">
        <f>+'Dramakan hosqer'!B76</f>
        <v>գրասենյակային և տնտեսական գույք</v>
      </c>
      <c r="C70" s="320"/>
      <c r="D70" s="320">
        <f>+'Dramakan hosqer'!F76</f>
        <v>120</v>
      </c>
      <c r="E70" s="387">
        <f t="shared" ref="E70:E83" si="5">D70-C70</f>
        <v>120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>
      <c r="A71" s="317">
        <v>1.1000000000000001</v>
      </c>
      <c r="B71" s="318" t="str">
        <f>+'Dramakan hosqer'!B77</f>
        <v>համակարգչային սարքավորումներ / տեխնիկա</v>
      </c>
      <c r="C71" s="320">
        <v>296.2</v>
      </c>
      <c r="D71" s="320">
        <f>+'Dramakan hosqer'!F77</f>
        <v>380</v>
      </c>
      <c r="E71" s="387">
        <f>D71-C71</f>
        <v>83.800000000000011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>
      <c r="A72" s="317">
        <v>1.3</v>
      </c>
      <c r="B72" s="318" t="str">
        <f>+'Dramakan hosqer'!B78</f>
        <v>մեքենաներ և սարքավորումներ</v>
      </c>
      <c r="C72" s="320"/>
      <c r="D72" s="320">
        <f>+'Dramakan hosqer'!F78</f>
        <v>395</v>
      </c>
      <c r="E72" s="387">
        <f t="shared" si="5"/>
        <v>395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1.4</v>
      </c>
      <c r="B73" s="318" t="str">
        <f>+'Dramakan hosqer'!B79</f>
        <v>սպորտային գույք</v>
      </c>
      <c r="C73" s="320"/>
      <c r="D73" s="320">
        <f>+'Dramakan hosqer'!F79</f>
        <v>0</v>
      </c>
      <c r="E73" s="387">
        <f t="shared" si="5"/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1.5</v>
      </c>
      <c r="B74" s="318" t="str">
        <f>+'Dramakan hosqer'!B80</f>
        <v>գրականություն</v>
      </c>
      <c r="C74" s="320"/>
      <c r="D74" s="320">
        <f>+'Dramakan hosqer'!F80</f>
        <v>0</v>
      </c>
      <c r="E74" s="387">
        <f>D74-C74</f>
        <v>0</v>
      </c>
      <c r="F74" s="388"/>
      <c r="G74" s="389"/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326" customFormat="1" ht="17.25" hidden="1">
      <c r="A75" s="317">
        <v>1.6</v>
      </c>
      <c r="B75" s="318">
        <f>+'Dramakan hosqer'!B81</f>
        <v>0</v>
      </c>
      <c r="C75" s="320"/>
      <c r="D75" s="320">
        <f>+'Dramakan hosqer'!F81</f>
        <v>0</v>
      </c>
      <c r="E75" s="387">
        <f>D75-C75</f>
        <v>0</v>
      </c>
      <c r="F75" s="388"/>
      <c r="G75" s="32" t="s">
        <v>280</v>
      </c>
      <c r="H75" s="325"/>
      <c r="I75" s="325"/>
      <c r="J75" s="325"/>
      <c r="K75" s="325"/>
      <c r="L75" s="325"/>
      <c r="M75" s="325"/>
      <c r="N75" s="390"/>
      <c r="O75" s="390"/>
      <c r="P75" s="390"/>
      <c r="Q75" s="390"/>
      <c r="R75" s="390"/>
      <c r="S75" s="390"/>
      <c r="T75" s="390"/>
    </row>
    <row r="76" spans="1:20" s="19" customFormat="1" ht="34.5" hidden="1">
      <c r="A76" s="23">
        <v>2</v>
      </c>
      <c r="B76" s="372" t="str">
        <f>+'Dramakan hosqer'!B82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6" customFormat="1" ht="17.25" hidden="1">
      <c r="A77" s="317">
        <v>2.1</v>
      </c>
      <c r="B77" s="318" t="str">
        <f>+'Dramakan hosqer'!B83</f>
        <v>ամրացված գույքի (շենք)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2.2000000000000002</v>
      </c>
      <c r="B78" s="318" t="str">
        <f>+'Dramakan hosqer'!B84</f>
        <v>հիմնական միջոցի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326" customFormat="1" ht="17.25" hidden="1">
      <c r="A79" s="317">
        <v>2.2999999999999998</v>
      </c>
      <c r="B79" s="318" t="str">
        <f>+'Dramakan hosqer'!B85</f>
        <v>նախագծանախահաշվային փաստաթղթերի գծով</v>
      </c>
      <c r="C79" s="320"/>
      <c r="D79" s="320">
        <f>+'Dramakan hosqer'!F85</f>
        <v>0</v>
      </c>
      <c r="E79" s="387">
        <f t="shared" si="5"/>
        <v>0</v>
      </c>
      <c r="F79" s="388"/>
      <c r="G79" s="389"/>
      <c r="H79" s="325"/>
      <c r="I79" s="325"/>
      <c r="J79" s="325"/>
      <c r="K79" s="325"/>
      <c r="L79" s="325"/>
      <c r="M79" s="325"/>
      <c r="N79" s="390"/>
      <c r="O79" s="390"/>
      <c r="P79" s="390"/>
      <c r="Q79" s="390"/>
      <c r="R79" s="390"/>
      <c r="S79" s="390"/>
      <c r="T79" s="390"/>
    </row>
    <row r="80" spans="1:20" s="19" customFormat="1" ht="34.5" hidden="1">
      <c r="A80" s="59" t="s">
        <v>56</v>
      </c>
      <c r="B80" s="339" t="s">
        <v>143</v>
      </c>
      <c r="C80" s="106">
        <f>SUM(C81:C82)</f>
        <v>0</v>
      </c>
      <c r="D80" s="106">
        <f>SUM(D81:D82)</f>
        <v>3024.8</v>
      </c>
      <c r="E80" s="106">
        <f t="shared" si="5"/>
        <v>3024.8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3" t="str">
        <f>+'Dramakan hosqer'!B87</f>
        <v>Սննդի գծով</v>
      </c>
      <c r="C81" s="108"/>
      <c r="D81" s="108">
        <f>+'Dramakan hosqer'!F87</f>
        <v>3024.8</v>
      </c>
      <c r="E81" s="108">
        <f>D81-C81</f>
        <v>3024.8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7" customFormat="1" ht="17.25" hidden="1">
      <c r="A82" s="23">
        <v>2</v>
      </c>
      <c r="B82" s="143">
        <f>+'Dramakan hosqer'!B88</f>
        <v>0</v>
      </c>
      <c r="C82" s="108"/>
      <c r="D82" s="108">
        <f>+'Dramakan hosqer'!F88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8" t="s">
        <v>38</v>
      </c>
      <c r="B83" s="339" t="s">
        <v>39</v>
      </c>
      <c r="C83" s="106">
        <f>C6+C7-C24</f>
        <v>11734.89999999998</v>
      </c>
      <c r="D83" s="106">
        <f>D6+D7-D24</f>
        <v>7800.089999999982</v>
      </c>
      <c r="E83" s="106">
        <f t="shared" si="5"/>
        <v>-3934.8099999999977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5" t="s">
        <v>2</v>
      </c>
      <c r="C85" s="67"/>
      <c r="D85" s="462" t="str">
        <f>+'Ekamut-caxs'!D74</f>
        <v>Փ. Միրիբյան</v>
      </c>
      <c r="E85" s="459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3"/>
      <c r="D86" s="461" t="s">
        <v>92</v>
      </c>
      <c r="E86" s="461"/>
      <c r="F86" s="41"/>
    </row>
    <row r="87" spans="1:20" ht="22.5" customHeight="1">
      <c r="B87" s="374" t="s">
        <v>6</v>
      </c>
      <c r="C87" s="67"/>
      <c r="D87" s="459" t="str">
        <f>+'Ekamut-caxs'!D76</f>
        <v>Ա. Բոգաչենկո</v>
      </c>
      <c r="E87" s="459"/>
      <c r="F87" s="45"/>
    </row>
    <row r="88" spans="1:20" ht="12" customHeight="1">
      <c r="B88" s="65"/>
      <c r="C88" s="67"/>
      <c r="D88" s="461" t="s">
        <v>92</v>
      </c>
      <c r="E88" s="461"/>
      <c r="F88" s="41"/>
    </row>
    <row r="89" spans="1:20">
      <c r="B89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B42" sqref="B4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8" t="s">
        <v>67</v>
      </c>
      <c r="B1" s="468"/>
      <c r="C1" s="468"/>
      <c r="D1" s="468"/>
      <c r="E1" s="46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9" t="str">
        <f>+'Ekamut-caxs'!A7:D7</f>
        <v xml:space="preserve">«Երևանի հ․94 մսուր-մանկապարտեզ» ՀՈԱԿ-ի </v>
      </c>
      <c r="B2" s="470"/>
      <c r="C2" s="470"/>
      <c r="D2" s="470"/>
      <c r="E2" s="47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71" t="s">
        <v>146</v>
      </c>
      <c r="B3" s="471"/>
      <c r="C3" s="471"/>
      <c r="D3" s="471"/>
      <c r="E3" s="47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72" t="s">
        <v>258</v>
      </c>
      <c r="B4" s="472"/>
      <c r="C4" s="472"/>
      <c r="D4" s="472"/>
      <c r="E4" s="47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3" t="s">
        <v>151</v>
      </c>
      <c r="B7" s="474"/>
      <c r="C7" s="47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316.2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>
        <v>21.9</v>
      </c>
      <c r="E15" s="11"/>
    </row>
    <row r="16" spans="1:22">
      <c r="A16" s="79">
        <v>1.8</v>
      </c>
      <c r="B16" s="81"/>
      <c r="C16" s="83" t="s">
        <v>184</v>
      </c>
      <c r="D16" s="11">
        <v>111.3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422">
        <v>56.4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422"/>
      <c r="E26" s="11"/>
    </row>
    <row r="27" spans="1:22">
      <c r="A27" s="79">
        <v>2.9</v>
      </c>
      <c r="B27" s="80" t="s">
        <v>166</v>
      </c>
      <c r="C27" s="79" t="s">
        <v>167</v>
      </c>
      <c r="D27" s="422">
        <v>126.6</v>
      </c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316.2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3" t="s">
        <v>176</v>
      </c>
      <c r="B35" s="474"/>
      <c r="C35" s="47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3">
        <v>727.6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423">
        <v>363.6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29.9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7.4</v>
      </c>
      <c r="E41" s="11"/>
    </row>
    <row r="42" spans="1:22" ht="27">
      <c r="A42" s="79">
        <v>1.7</v>
      </c>
      <c r="B42" s="81"/>
      <c r="C42" s="79" t="s">
        <v>185</v>
      </c>
      <c r="D42" s="423"/>
      <c r="E42" s="11"/>
    </row>
    <row r="43" spans="1:22">
      <c r="A43" s="79">
        <v>1.8</v>
      </c>
      <c r="B43" s="81"/>
      <c r="C43" s="83" t="s">
        <v>184</v>
      </c>
      <c r="D43" s="11">
        <v>194.5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>
        <v>7</v>
      </c>
      <c r="E53" s="11"/>
    </row>
    <row r="54" spans="1:22" ht="28.5">
      <c r="A54" s="79"/>
      <c r="B54" s="76" t="s">
        <v>177</v>
      </c>
      <c r="C54" s="10"/>
      <c r="D54" s="77">
        <f>SUM(D55:D58)</f>
        <v>10650.8</v>
      </c>
      <c r="E54" s="11"/>
      <c r="F54" s="114">
        <f>SUM(D36:D53)</f>
        <v>1330.0000000000002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183</v>
      </c>
      <c r="D55" s="84">
        <v>10650.8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11980.8</v>
      </c>
      <c r="E59" s="96"/>
      <c r="F59" s="275">
        <f>+D59-D55</f>
        <v>1330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hamematakan'!C83</f>
        <v>11734.89999999998</v>
      </c>
      <c r="D62" s="463" t="s">
        <v>179</v>
      </c>
      <c r="E62" s="464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5" t="str">
        <f>+'Ekamut-caxs'!D74</f>
        <v>Փ. Միրիբյան</v>
      </c>
      <c r="E64" s="46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6" t="s">
        <v>92</v>
      </c>
      <c r="E65" s="46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5" t="str">
        <f>+'Ekamut-caxs'!D76</f>
        <v>Ա. Բոգաչենկո</v>
      </c>
      <c r="E66" s="46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7" t="s">
        <v>92</v>
      </c>
      <c r="E67" s="46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42" sqref="B42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6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5.2851562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84" t="s">
        <v>67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</row>
    <row r="2" spans="1:15" s="211" customFormat="1" ht="21.75" customHeight="1">
      <c r="A2" s="483" t="str">
        <f>+'Ekamut-caxs'!A7</f>
        <v xml:space="preserve">«Երևանի հ․94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5" s="211" customFormat="1" ht="21" customHeight="1">
      <c r="A3" s="483" t="s">
        <v>93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</row>
    <row r="4" spans="1:15" ht="21" customHeight="1" thickBot="1"/>
    <row r="5" spans="1:15" s="215" customFormat="1" ht="19.5" customHeight="1">
      <c r="A5" s="475" t="s">
        <v>114</v>
      </c>
      <c r="B5" s="477" t="s">
        <v>94</v>
      </c>
      <c r="C5" s="479" t="s">
        <v>95</v>
      </c>
      <c r="D5" s="480"/>
      <c r="E5" s="480"/>
      <c r="F5" s="481"/>
      <c r="G5" s="479" t="s">
        <v>96</v>
      </c>
      <c r="H5" s="480"/>
      <c r="I5" s="480"/>
      <c r="J5" s="481"/>
      <c r="K5" s="479" t="s">
        <v>136</v>
      </c>
      <c r="L5" s="480"/>
      <c r="M5" s="480"/>
      <c r="N5" s="480"/>
      <c r="O5" s="481"/>
    </row>
    <row r="6" spans="1:15" s="217" customFormat="1" ht="51" customHeight="1">
      <c r="A6" s="476"/>
      <c r="B6" s="478"/>
      <c r="C6" s="396" t="s">
        <v>238</v>
      </c>
      <c r="D6" s="216" t="s">
        <v>222</v>
      </c>
      <c r="E6" s="216" t="s">
        <v>264</v>
      </c>
      <c r="F6" s="397" t="s">
        <v>265</v>
      </c>
      <c r="G6" s="396" t="s">
        <v>239</v>
      </c>
      <c r="H6" s="216" t="s">
        <v>222</v>
      </c>
      <c r="I6" s="216" t="s">
        <v>266</v>
      </c>
      <c r="J6" s="397" t="s">
        <v>265</v>
      </c>
      <c r="K6" s="396" t="s">
        <v>238</v>
      </c>
      <c r="L6" s="216" t="s">
        <v>264</v>
      </c>
      <c r="M6" s="216" t="s">
        <v>267</v>
      </c>
      <c r="N6" s="214" t="s">
        <v>268</v>
      </c>
      <c r="O6" s="408" t="s">
        <v>269</v>
      </c>
    </row>
    <row r="7" spans="1:15" ht="19.5" customHeight="1">
      <c r="A7" s="241">
        <v>1</v>
      </c>
      <c r="B7" s="410" t="s">
        <v>97</v>
      </c>
      <c r="C7" s="398">
        <v>6632</v>
      </c>
      <c r="D7" s="218">
        <v>953018</v>
      </c>
      <c r="E7" s="219">
        <f>+C7</f>
        <v>6632</v>
      </c>
      <c r="F7" s="399">
        <f>IF((E7&lt;10000), E7*143.7, E7*107.1)</f>
        <v>953018.39999999991</v>
      </c>
      <c r="G7" s="400">
        <v>4302</v>
      </c>
      <c r="H7" s="294">
        <v>225056</v>
      </c>
      <c r="I7" s="291">
        <f>+G7</f>
        <v>4302</v>
      </c>
      <c r="J7" s="399">
        <f>+I7*53.48</f>
        <v>230070.96</v>
      </c>
      <c r="K7" s="400">
        <v>1886</v>
      </c>
      <c r="L7" s="291">
        <f>+K7</f>
        <v>1886</v>
      </c>
      <c r="M7" s="298">
        <f>+L7*200.42</f>
        <v>377992.12</v>
      </c>
      <c r="N7" s="296">
        <f>+L7*5.572</f>
        <v>10508.791999999999</v>
      </c>
      <c r="O7" s="297">
        <f>+N7+M7</f>
        <v>388500.91200000001</v>
      </c>
    </row>
    <row r="8" spans="1:15" ht="19.5" customHeight="1">
      <c r="A8" s="241">
        <v>2</v>
      </c>
      <c r="B8" s="410" t="s">
        <v>98</v>
      </c>
      <c r="C8" s="400">
        <v>5914</v>
      </c>
      <c r="D8" s="294">
        <v>849842</v>
      </c>
      <c r="E8" s="219">
        <f t="shared" ref="E8:E18" si="0">+C8</f>
        <v>5914</v>
      </c>
      <c r="F8" s="399">
        <f t="shared" ref="F8:F18" si="1">IF((E8&lt;10000), E8*143.7, E8*107.1)</f>
        <v>849841.79999999993</v>
      </c>
      <c r="G8" s="400">
        <v>4058</v>
      </c>
      <c r="H8" s="294">
        <v>212905</v>
      </c>
      <c r="I8" s="291">
        <f t="shared" ref="I8:I18" si="2">+G8</f>
        <v>4058</v>
      </c>
      <c r="J8" s="399">
        <f t="shared" ref="J8:J18" si="3">+I8*53.48</f>
        <v>217021.84</v>
      </c>
      <c r="K8" s="400">
        <v>110</v>
      </c>
      <c r="L8" s="291">
        <f t="shared" ref="L8:L18" si="4">+K8</f>
        <v>110</v>
      </c>
      <c r="M8" s="298">
        <f t="shared" ref="M8:M18" si="5">+L8*200.42</f>
        <v>22046.199999999997</v>
      </c>
      <c r="N8" s="296">
        <f t="shared" ref="N8:N18" si="6">+L8*5.572</f>
        <v>612.91999999999996</v>
      </c>
      <c r="O8" s="297">
        <f t="shared" ref="O8:O18" si="7">+N8+M8</f>
        <v>22659.119999999995</v>
      </c>
    </row>
    <row r="9" spans="1:15" ht="19.5" customHeight="1">
      <c r="A9" s="241">
        <v>3</v>
      </c>
      <c r="B9" s="410" t="s">
        <v>99</v>
      </c>
      <c r="C9" s="400">
        <v>5919</v>
      </c>
      <c r="D9" s="294">
        <v>850560</v>
      </c>
      <c r="E9" s="219">
        <f t="shared" si="0"/>
        <v>5919</v>
      </c>
      <c r="F9" s="399">
        <f t="shared" si="1"/>
        <v>850560.29999999993</v>
      </c>
      <c r="G9" s="400">
        <v>4009</v>
      </c>
      <c r="H9" s="294">
        <v>211064</v>
      </c>
      <c r="I9" s="291">
        <f t="shared" si="2"/>
        <v>4009</v>
      </c>
      <c r="J9" s="399">
        <f t="shared" si="3"/>
        <v>214401.31999999998</v>
      </c>
      <c r="K9" s="400">
        <v>102</v>
      </c>
      <c r="L9" s="291">
        <f t="shared" si="4"/>
        <v>102</v>
      </c>
      <c r="M9" s="298">
        <f t="shared" si="5"/>
        <v>20442.84</v>
      </c>
      <c r="N9" s="296">
        <f t="shared" si="6"/>
        <v>568.34400000000005</v>
      </c>
      <c r="O9" s="297">
        <f t="shared" si="7"/>
        <v>21011.184000000001</v>
      </c>
    </row>
    <row r="10" spans="1:15" ht="19.5" customHeight="1">
      <c r="A10" s="241">
        <v>4</v>
      </c>
      <c r="B10" s="410" t="s">
        <v>100</v>
      </c>
      <c r="C10" s="400"/>
      <c r="D10" s="294"/>
      <c r="E10" s="219">
        <f t="shared" si="0"/>
        <v>0</v>
      </c>
      <c r="F10" s="399">
        <f t="shared" si="1"/>
        <v>0</v>
      </c>
      <c r="G10" s="400">
        <v>3527</v>
      </c>
      <c r="H10" s="294">
        <v>186115</v>
      </c>
      <c r="I10" s="291">
        <f t="shared" si="2"/>
        <v>3527</v>
      </c>
      <c r="J10" s="399">
        <f t="shared" si="3"/>
        <v>188623.96</v>
      </c>
      <c r="K10" s="400">
        <v>122</v>
      </c>
      <c r="L10" s="291">
        <f t="shared" si="4"/>
        <v>122</v>
      </c>
      <c r="M10" s="298">
        <f t="shared" si="5"/>
        <v>24451.239999999998</v>
      </c>
      <c r="N10" s="296">
        <f t="shared" si="6"/>
        <v>679.78399999999999</v>
      </c>
      <c r="O10" s="297">
        <f t="shared" si="7"/>
        <v>25131.023999999998</v>
      </c>
    </row>
    <row r="11" spans="1:15" ht="19.5" customHeight="1">
      <c r="A11" s="241">
        <v>5</v>
      </c>
      <c r="B11" s="410" t="s">
        <v>101</v>
      </c>
      <c r="C11" s="401"/>
      <c r="D11" s="221"/>
      <c r="E11" s="219">
        <f t="shared" si="0"/>
        <v>0</v>
      </c>
      <c r="F11" s="399">
        <f t="shared" si="1"/>
        <v>0</v>
      </c>
      <c r="G11" s="400">
        <v>3175</v>
      </c>
      <c r="H11" s="294">
        <v>167288</v>
      </c>
      <c r="I11" s="291">
        <f t="shared" si="2"/>
        <v>3175</v>
      </c>
      <c r="J11" s="399">
        <f t="shared" si="3"/>
        <v>169799</v>
      </c>
      <c r="K11" s="400">
        <v>111</v>
      </c>
      <c r="L11" s="291">
        <f t="shared" si="4"/>
        <v>111</v>
      </c>
      <c r="M11" s="298">
        <f t="shared" si="5"/>
        <v>22246.62</v>
      </c>
      <c r="N11" s="296">
        <f t="shared" si="6"/>
        <v>618.49199999999996</v>
      </c>
      <c r="O11" s="297">
        <f t="shared" si="7"/>
        <v>22865.111999999997</v>
      </c>
    </row>
    <row r="12" spans="1:15" ht="19.5" customHeight="1">
      <c r="A12" s="241">
        <v>6</v>
      </c>
      <c r="B12" s="410" t="s">
        <v>102</v>
      </c>
      <c r="C12" s="401"/>
      <c r="D12" s="221"/>
      <c r="E12" s="219">
        <f t="shared" si="0"/>
        <v>0</v>
      </c>
      <c r="F12" s="399">
        <f t="shared" si="1"/>
        <v>0</v>
      </c>
      <c r="G12" s="400">
        <v>3204</v>
      </c>
      <c r="H12" s="294">
        <v>168099</v>
      </c>
      <c r="I12" s="291">
        <f t="shared" si="2"/>
        <v>3204</v>
      </c>
      <c r="J12" s="399">
        <f t="shared" si="3"/>
        <v>171349.91999999998</v>
      </c>
      <c r="K12" s="400">
        <v>122</v>
      </c>
      <c r="L12" s="291">
        <f t="shared" si="4"/>
        <v>122</v>
      </c>
      <c r="M12" s="298">
        <f t="shared" si="5"/>
        <v>24451.239999999998</v>
      </c>
      <c r="N12" s="296">
        <f t="shared" si="6"/>
        <v>679.78399999999999</v>
      </c>
      <c r="O12" s="297">
        <f t="shared" si="7"/>
        <v>25131.023999999998</v>
      </c>
    </row>
    <row r="13" spans="1:15" ht="19.5" customHeight="1">
      <c r="A13" s="241">
        <v>7</v>
      </c>
      <c r="B13" s="410" t="s">
        <v>103</v>
      </c>
      <c r="C13" s="401"/>
      <c r="D13" s="221"/>
      <c r="E13" s="219">
        <f t="shared" si="0"/>
        <v>0</v>
      </c>
      <c r="F13" s="399">
        <f t="shared" si="1"/>
        <v>0</v>
      </c>
      <c r="G13" s="400">
        <v>3372</v>
      </c>
      <c r="H13" s="294">
        <v>176634</v>
      </c>
      <c r="I13" s="291">
        <f>+G13</f>
        <v>3372</v>
      </c>
      <c r="J13" s="399">
        <f t="shared" si="3"/>
        <v>180334.56</v>
      </c>
      <c r="K13" s="400">
        <v>130</v>
      </c>
      <c r="L13" s="291">
        <f t="shared" si="4"/>
        <v>130</v>
      </c>
      <c r="M13" s="298">
        <f t="shared" si="5"/>
        <v>26054.6</v>
      </c>
      <c r="N13" s="296">
        <f t="shared" si="6"/>
        <v>724.36</v>
      </c>
      <c r="O13" s="297">
        <f t="shared" si="7"/>
        <v>26778.959999999999</v>
      </c>
    </row>
    <row r="14" spans="1:15" ht="19.5" customHeight="1">
      <c r="A14" s="241">
        <v>8</v>
      </c>
      <c r="B14" s="411" t="s">
        <v>104</v>
      </c>
      <c r="C14" s="401"/>
      <c r="D14" s="221"/>
      <c r="E14" s="219">
        <f t="shared" si="0"/>
        <v>0</v>
      </c>
      <c r="F14" s="399">
        <f t="shared" si="1"/>
        <v>0</v>
      </c>
      <c r="G14" s="400">
        <v>3303</v>
      </c>
      <c r="H14" s="294">
        <v>173066</v>
      </c>
      <c r="I14" s="291">
        <f t="shared" si="2"/>
        <v>3303</v>
      </c>
      <c r="J14" s="399">
        <f t="shared" si="3"/>
        <v>176644.44</v>
      </c>
      <c r="K14" s="400">
        <v>237</v>
      </c>
      <c r="L14" s="291">
        <f t="shared" si="4"/>
        <v>237</v>
      </c>
      <c r="M14" s="298">
        <f t="shared" si="5"/>
        <v>47499.539999999994</v>
      </c>
      <c r="N14" s="296">
        <f t="shared" si="6"/>
        <v>1320.5640000000001</v>
      </c>
      <c r="O14" s="297">
        <f t="shared" si="7"/>
        <v>48820.103999999992</v>
      </c>
    </row>
    <row r="15" spans="1:15" ht="19.5" customHeight="1">
      <c r="A15" s="241">
        <v>9</v>
      </c>
      <c r="B15" s="411" t="s">
        <v>105</v>
      </c>
      <c r="C15" s="401"/>
      <c r="D15" s="221"/>
      <c r="E15" s="219">
        <f t="shared" si="0"/>
        <v>0</v>
      </c>
      <c r="F15" s="399">
        <f t="shared" si="1"/>
        <v>0</v>
      </c>
      <c r="G15" s="400">
        <v>3191</v>
      </c>
      <c r="H15" s="294">
        <v>167999</v>
      </c>
      <c r="I15" s="291">
        <f t="shared" si="2"/>
        <v>3191</v>
      </c>
      <c r="J15" s="399">
        <f t="shared" si="3"/>
        <v>170654.68</v>
      </c>
      <c r="K15" s="400">
        <v>89</v>
      </c>
      <c r="L15" s="291">
        <f t="shared" si="4"/>
        <v>89</v>
      </c>
      <c r="M15" s="298">
        <f t="shared" si="5"/>
        <v>17837.379999999997</v>
      </c>
      <c r="N15" s="296">
        <f t="shared" si="6"/>
        <v>495.90800000000002</v>
      </c>
      <c r="O15" s="297">
        <f t="shared" si="7"/>
        <v>18333.287999999997</v>
      </c>
    </row>
    <row r="16" spans="1:15" ht="19.5" customHeight="1">
      <c r="A16" s="241">
        <v>10</v>
      </c>
      <c r="B16" s="411" t="s">
        <v>106</v>
      </c>
      <c r="C16" s="401"/>
      <c r="D16" s="221"/>
      <c r="E16" s="219">
        <f t="shared" si="0"/>
        <v>0</v>
      </c>
      <c r="F16" s="399">
        <f t="shared" si="1"/>
        <v>0</v>
      </c>
      <c r="G16" s="400">
        <v>4757</v>
      </c>
      <c r="H16" s="294">
        <v>251205</v>
      </c>
      <c r="I16" s="291">
        <f t="shared" si="2"/>
        <v>4757</v>
      </c>
      <c r="J16" s="399">
        <f t="shared" si="3"/>
        <v>254404.36</v>
      </c>
      <c r="K16" s="400">
        <v>110</v>
      </c>
      <c r="L16" s="291">
        <f t="shared" si="4"/>
        <v>110</v>
      </c>
      <c r="M16" s="298">
        <f t="shared" si="5"/>
        <v>22046.199999999997</v>
      </c>
      <c r="N16" s="296">
        <f t="shared" si="6"/>
        <v>612.91999999999996</v>
      </c>
      <c r="O16" s="297">
        <f t="shared" si="7"/>
        <v>22659.119999999995</v>
      </c>
    </row>
    <row r="17" spans="1:21" ht="19.5" customHeight="1">
      <c r="A17" s="241">
        <v>11</v>
      </c>
      <c r="B17" s="411" t="s">
        <v>107</v>
      </c>
      <c r="C17" s="402">
        <v>4260</v>
      </c>
      <c r="D17" s="220">
        <v>612162</v>
      </c>
      <c r="E17" s="219">
        <f t="shared" si="0"/>
        <v>4260</v>
      </c>
      <c r="F17" s="399">
        <f t="shared" si="1"/>
        <v>612162</v>
      </c>
      <c r="G17" s="407">
        <v>4864</v>
      </c>
      <c r="H17" s="295">
        <v>255119</v>
      </c>
      <c r="I17" s="291">
        <f t="shared" si="2"/>
        <v>4864</v>
      </c>
      <c r="J17" s="399">
        <f t="shared" si="3"/>
        <v>260126.71999999997</v>
      </c>
      <c r="K17" s="407">
        <v>104</v>
      </c>
      <c r="L17" s="291">
        <f t="shared" si="4"/>
        <v>104</v>
      </c>
      <c r="M17" s="298">
        <f t="shared" si="5"/>
        <v>20843.68</v>
      </c>
      <c r="N17" s="296">
        <f t="shared" si="6"/>
        <v>579.48800000000006</v>
      </c>
      <c r="O17" s="297">
        <f t="shared" si="7"/>
        <v>21423.168000000001</v>
      </c>
    </row>
    <row r="18" spans="1:21" ht="19.5" customHeight="1">
      <c r="A18" s="241">
        <v>12</v>
      </c>
      <c r="B18" s="411" t="s">
        <v>108</v>
      </c>
      <c r="C18" s="402">
        <v>5074</v>
      </c>
      <c r="D18" s="220">
        <v>729134</v>
      </c>
      <c r="E18" s="219">
        <f t="shared" si="0"/>
        <v>5074</v>
      </c>
      <c r="F18" s="399">
        <f t="shared" si="1"/>
        <v>729133.79999999993</v>
      </c>
      <c r="G18" s="407">
        <v>6921</v>
      </c>
      <c r="H18" s="295">
        <v>363927</v>
      </c>
      <c r="I18" s="291">
        <f t="shared" si="2"/>
        <v>6921</v>
      </c>
      <c r="J18" s="399">
        <f t="shared" si="3"/>
        <v>370135.07999999996</v>
      </c>
      <c r="K18" s="407">
        <v>149</v>
      </c>
      <c r="L18" s="291">
        <f t="shared" si="4"/>
        <v>149</v>
      </c>
      <c r="M18" s="298">
        <f t="shared" si="5"/>
        <v>29862.579999999998</v>
      </c>
      <c r="N18" s="296">
        <f t="shared" si="6"/>
        <v>830.22800000000007</v>
      </c>
      <c r="O18" s="297">
        <f t="shared" si="7"/>
        <v>30692.807999999997</v>
      </c>
    </row>
    <row r="19" spans="1:21" ht="32.25" customHeight="1" thickBot="1">
      <c r="A19" s="412"/>
      <c r="B19" s="413" t="s">
        <v>90</v>
      </c>
      <c r="C19" s="403">
        <f>SUM(C7:C18)</f>
        <v>27799</v>
      </c>
      <c r="D19" s="404">
        <f t="shared" ref="D19:E19" si="8">SUM(D7:D18)</f>
        <v>3994716</v>
      </c>
      <c r="E19" s="405">
        <f t="shared" si="8"/>
        <v>27799</v>
      </c>
      <c r="F19" s="406">
        <f>SUM(F7:F18)</f>
        <v>3994716.2999999993</v>
      </c>
      <c r="G19" s="403">
        <f>SUM(G7:G18)</f>
        <v>48683</v>
      </c>
      <c r="H19" s="404">
        <f>SUM(H7:H18)</f>
        <v>2558477</v>
      </c>
      <c r="I19" s="405">
        <f t="shared" ref="I19" si="9">SUM(I7:I18)</f>
        <v>48683</v>
      </c>
      <c r="J19" s="406">
        <f t="shared" ref="J19:O19" si="10">SUM(J7:J18)</f>
        <v>2603566.84</v>
      </c>
      <c r="K19" s="403">
        <f t="shared" si="10"/>
        <v>3272</v>
      </c>
      <c r="L19" s="405">
        <f t="shared" si="10"/>
        <v>3272</v>
      </c>
      <c r="M19" s="404">
        <f t="shared" si="10"/>
        <v>655774.24</v>
      </c>
      <c r="N19" s="409">
        <f t="shared" si="10"/>
        <v>18231.583999999999</v>
      </c>
      <c r="O19" s="406">
        <f t="shared" si="10"/>
        <v>674005.82399999979</v>
      </c>
    </row>
    <row r="20" spans="1:21" ht="21.75" customHeight="1">
      <c r="B20" s="224"/>
      <c r="C20" s="225"/>
      <c r="D20" s="226"/>
      <c r="E20" s="225"/>
      <c r="F20" s="226">
        <f>ROUND(F19/1000,1)</f>
        <v>3994.7</v>
      </c>
      <c r="G20" s="225"/>
      <c r="H20" s="226"/>
      <c r="I20" s="225"/>
      <c r="J20" s="226">
        <f>ROUND(J19/1000,1)</f>
        <v>2603.6</v>
      </c>
      <c r="K20" s="225"/>
      <c r="L20" s="225"/>
      <c r="M20" s="226">
        <f>ROUND(M19/1000,1)</f>
        <v>655.8</v>
      </c>
      <c r="N20" s="226">
        <f t="shared" ref="N20:O20" si="11">ROUND(N19/1000,1)</f>
        <v>18.2</v>
      </c>
      <c r="O20" s="226">
        <f t="shared" si="11"/>
        <v>674</v>
      </c>
      <c r="U20"/>
    </row>
    <row r="21" spans="1:21" ht="33.75" customHeight="1" thickBot="1">
      <c r="B21" s="487" t="s">
        <v>240</v>
      </c>
      <c r="C21" s="487"/>
      <c r="D21" s="487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5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5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6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7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18" t="s">
        <v>242</v>
      </c>
      <c r="C27" s="256"/>
      <c r="D27" s="254" t="s">
        <v>241</v>
      </c>
      <c r="E27" s="254" t="s">
        <v>241</v>
      </c>
      <c r="F27" s="255">
        <f>+F20-F26</f>
        <v>3994.7</v>
      </c>
      <c r="G27" s="256" t="s">
        <v>241</v>
      </c>
      <c r="H27" s="254" t="s">
        <v>241</v>
      </c>
      <c r="I27" s="254" t="s">
        <v>241</v>
      </c>
      <c r="J27" s="255">
        <f>J20-J26</f>
        <v>2603.6</v>
      </c>
      <c r="K27" s="256" t="s">
        <v>241</v>
      </c>
      <c r="L27" s="254" t="s">
        <v>241</v>
      </c>
      <c r="M27" s="257">
        <f>M20-M26</f>
        <v>655.8</v>
      </c>
      <c r="N27" s="253" t="s">
        <v>241</v>
      </c>
      <c r="O27" s="255">
        <f>+O20-M26</f>
        <v>674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83" t="s">
        <v>2</v>
      </c>
      <c r="D30" s="483"/>
      <c r="E30" s="212"/>
      <c r="F30" s="212"/>
      <c r="G30" s="488"/>
      <c r="H30" s="488"/>
      <c r="I30" s="262"/>
      <c r="J30" s="485" t="str">
        <f>+'Ekamut-caxs'!D74</f>
        <v>Փ. Միրիբյան</v>
      </c>
      <c r="K30" s="485"/>
      <c r="M30" s="228"/>
    </row>
    <row r="31" spans="1:21" s="211" customFormat="1">
      <c r="C31" s="263"/>
      <c r="D31" s="263"/>
      <c r="E31" s="264"/>
      <c r="F31" s="264"/>
      <c r="G31" s="486" t="s">
        <v>91</v>
      </c>
      <c r="H31" s="486"/>
      <c r="I31" s="265"/>
      <c r="J31" s="486" t="s">
        <v>109</v>
      </c>
      <c r="K31" s="486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85"/>
      <c r="H32" s="485"/>
      <c r="I32" s="267"/>
      <c r="J32" s="485" t="str">
        <f>+'Ekamut-caxs'!D76</f>
        <v>Ա. Բոգաչենկո</v>
      </c>
      <c r="K32" s="485"/>
    </row>
    <row r="33" spans="3:13" s="211" customFormat="1">
      <c r="C33" s="227"/>
      <c r="D33" s="227"/>
      <c r="G33" s="486" t="s">
        <v>91</v>
      </c>
      <c r="H33" s="486"/>
      <c r="I33" s="265"/>
      <c r="J33" s="486" t="s">
        <v>109</v>
      </c>
      <c r="K33" s="486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270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82" t="s">
        <v>213</v>
      </c>
      <c r="J36" s="482"/>
      <c r="K36" s="271"/>
      <c r="L36" s="482"/>
      <c r="M36" s="482"/>
    </row>
    <row r="37" spans="3:13">
      <c r="C37" s="269"/>
      <c r="D37" s="269"/>
      <c r="E37" s="482" t="s">
        <v>212</v>
      </c>
      <c r="F37" s="482"/>
      <c r="I37" s="482"/>
      <c r="J37" s="482"/>
      <c r="K37" s="271"/>
      <c r="L37" s="482"/>
      <c r="M37" s="482"/>
    </row>
    <row r="38" spans="3:13">
      <c r="C38" s="269"/>
      <c r="D38" s="269"/>
      <c r="E38" s="482"/>
      <c r="F38" s="48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42" sqref="B42"/>
    </sheetView>
  </sheetViews>
  <sheetFormatPr defaultRowHeight="13.5"/>
  <cols>
    <col min="1" max="1" width="4.5703125" style="6" customWidth="1"/>
    <col min="2" max="2" width="26.42578125" style="6" customWidth="1"/>
    <col min="3" max="3" width="14.28515625" style="6" customWidth="1"/>
    <col min="4" max="4" width="18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7" t="s">
        <v>67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</row>
    <row r="2" spans="1:16" s="7" customFormat="1" ht="20.25">
      <c r="A2" s="441" t="str">
        <f>+'Ekamut-caxs'!A7</f>
        <v xml:space="preserve">«Երևանի հ․94 մսուր-մանկապարտեզ» ՀՈԱԿ-ի 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</row>
    <row r="3" spans="1:16" ht="17.25">
      <c r="A3" s="471" t="s">
        <v>279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156"/>
      <c r="O3" s="156"/>
      <c r="P3" s="156"/>
    </row>
    <row r="4" spans="1:16" ht="16.5">
      <c r="M4" s="163" t="s">
        <v>0</v>
      </c>
    </row>
    <row r="5" spans="1:16" ht="13.5" customHeight="1">
      <c r="A5" s="496" t="s">
        <v>144</v>
      </c>
      <c r="B5" s="496" t="s">
        <v>68</v>
      </c>
      <c r="C5" s="494" t="s">
        <v>208</v>
      </c>
      <c r="D5" s="494"/>
      <c r="E5" s="494"/>
      <c r="F5" s="494"/>
      <c r="G5" s="494"/>
      <c r="H5" s="494"/>
      <c r="I5" s="494"/>
      <c r="J5" s="494"/>
      <c r="K5" s="494"/>
      <c r="L5" s="494"/>
      <c r="M5" s="495" t="s">
        <v>145</v>
      </c>
    </row>
    <row r="6" spans="1:16" ht="89.25" customHeight="1">
      <c r="A6" s="496"/>
      <c r="B6" s="496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95"/>
    </row>
    <row r="7" spans="1:16" ht="27.75" customHeight="1">
      <c r="A7" s="116">
        <v>1</v>
      </c>
      <c r="B7" s="147" t="s">
        <v>193</v>
      </c>
      <c r="C7" s="148">
        <v>5626.9</v>
      </c>
      <c r="D7" s="148">
        <f>+C10</f>
        <v>56840.784</v>
      </c>
      <c r="E7" s="148"/>
      <c r="F7" s="148" t="str">
        <f>IF(E7&gt;1,C15,"")</f>
        <v/>
      </c>
      <c r="G7" s="148">
        <f>+J15</f>
        <v>780.2</v>
      </c>
      <c r="H7" s="200">
        <f>+H10*161.2*1.17+H10*150.8+3*119.6+124.8</f>
        <v>2520.0240000000003</v>
      </c>
      <c r="I7" s="148">
        <v>200</v>
      </c>
      <c r="J7" s="200">
        <v>1746</v>
      </c>
      <c r="K7" s="148"/>
      <c r="L7" s="148">
        <f>+'Dramakani hamematakan'!C28/12</f>
        <v>344.49166666666662</v>
      </c>
      <c r="M7" s="149">
        <f>ROUND(SUM(C7:L7),1)</f>
        <v>68058.399999999994</v>
      </c>
    </row>
    <row r="8" spans="1:16" ht="35.25" customHeight="1">
      <c r="A8" s="116">
        <v>1.1000000000000001</v>
      </c>
      <c r="B8" s="162" t="s">
        <v>89</v>
      </c>
      <c r="C8" s="148">
        <v>9</v>
      </c>
      <c r="D8" s="148">
        <v>99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108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68166.399999999994</v>
      </c>
    </row>
    <row r="10" spans="1:16" s="118" customFormat="1" ht="18.75" customHeight="1">
      <c r="B10" s="210">
        <v>5167344</v>
      </c>
      <c r="C10" s="120">
        <f>+B10*11/1000</f>
        <v>56840.784</v>
      </c>
      <c r="D10" s="120"/>
      <c r="E10" s="395">
        <f>478.4*4</f>
        <v>1913.6</v>
      </c>
      <c r="F10" s="121"/>
      <c r="G10" s="121"/>
      <c r="H10" s="209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34">
        <f>5645.744-478.4</f>
        <v>5167.3440000000001</v>
      </c>
      <c r="C11" s="103"/>
      <c r="D11" s="103"/>
      <c r="E11" s="126"/>
      <c r="F11" s="126"/>
      <c r="G11" s="127"/>
      <c r="H11" s="58">
        <v>3045.7</v>
      </c>
      <c r="I11" s="58"/>
      <c r="J11" s="103"/>
      <c r="K11" s="491"/>
      <c r="L11" s="491"/>
      <c r="M11" s="128"/>
    </row>
    <row r="12" spans="1:16" s="118" customFormat="1" ht="69" customHeight="1">
      <c r="B12" s="492" t="s">
        <v>205</v>
      </c>
      <c r="C12" s="493"/>
      <c r="D12" s="127"/>
      <c r="G12" s="103"/>
      <c r="H12" s="103"/>
      <c r="I12" s="492" t="s">
        <v>206</v>
      </c>
      <c r="J12" s="493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97"/>
      <c r="E17" s="497"/>
      <c r="F17" s="174"/>
      <c r="G17" s="174"/>
      <c r="H17" s="489" t="str">
        <f>+'Ekamut-caxs'!D74</f>
        <v>Փ. Միրիբյան</v>
      </c>
      <c r="I17" s="489"/>
      <c r="J17" s="489"/>
      <c r="K17" s="137"/>
    </row>
    <row r="18" spans="2:11" s="138" customFormat="1" ht="17.25" customHeight="1">
      <c r="B18" s="175"/>
      <c r="C18" s="176"/>
      <c r="D18" s="498" t="s">
        <v>91</v>
      </c>
      <c r="E18" s="498"/>
      <c r="F18" s="177"/>
      <c r="G18" s="178"/>
      <c r="H18" s="490" t="s">
        <v>92</v>
      </c>
      <c r="I18" s="490"/>
      <c r="J18" s="490"/>
      <c r="K18" s="139"/>
    </row>
    <row r="19" spans="2:11" s="136" customFormat="1" ht="24.75" customHeight="1">
      <c r="B19" s="179" t="s">
        <v>6</v>
      </c>
      <c r="C19" s="173"/>
      <c r="D19" s="497"/>
      <c r="E19" s="497"/>
      <c r="F19" s="180"/>
      <c r="G19" s="180"/>
      <c r="H19" s="489" t="str">
        <f>+'Ekamut-caxs'!D76</f>
        <v>Ա. Բոգաչենկո</v>
      </c>
      <c r="I19" s="489"/>
      <c r="J19" s="489"/>
      <c r="K19" s="137"/>
    </row>
    <row r="20" spans="2:11" s="138" customFormat="1" ht="18.75" customHeight="1">
      <c r="B20" s="176"/>
      <c r="C20" s="176"/>
      <c r="D20" s="498" t="s">
        <v>91</v>
      </c>
      <c r="E20" s="498"/>
      <c r="F20" s="177"/>
      <c r="G20" s="178"/>
      <c r="H20" s="490" t="s">
        <v>92</v>
      </c>
      <c r="I20" s="490"/>
      <c r="J20" s="490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6" workbookViewId="0">
      <selection activeCell="B42" sqref="B42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500" t="s">
        <v>67</v>
      </c>
      <c r="B1" s="500"/>
      <c r="C1" s="500"/>
      <c r="D1" s="500"/>
    </row>
    <row r="2" spans="1:4" ht="17.25">
      <c r="A2" s="501" t="str">
        <f>+'Ekamut-caxs'!A7:D7</f>
        <v xml:space="preserve">«Երևանի հ․94 մսուր-մանկապարտեզ» ՀՈԱԿ-ի </v>
      </c>
      <c r="B2" s="501"/>
      <c r="C2" s="501"/>
      <c r="D2" s="501"/>
    </row>
    <row r="3" spans="1:4" ht="39.75" customHeight="1">
      <c r="A3" s="501" t="s">
        <v>278</v>
      </c>
      <c r="B3" s="501"/>
      <c r="C3" s="501"/>
      <c r="D3" s="501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2</v>
      </c>
      <c r="D11" s="279">
        <f>SUM(D12:D14)</f>
        <v>40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20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20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2</v>
      </c>
      <c r="D15" s="279">
        <f>SUM(D16:D18)</f>
        <v>60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2</v>
      </c>
      <c r="D19" s="279">
        <f>SUM(D20:D22)</f>
        <v>66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33</v>
      </c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6</v>
      </c>
      <c r="D23" s="279">
        <f>D7+D11+D15+D19</f>
        <v>166</v>
      </c>
    </row>
    <row r="24" spans="1:4" ht="48.75" customHeight="1"/>
    <row r="25" spans="1:4" ht="17.25">
      <c r="B25" s="285" t="s">
        <v>2</v>
      </c>
      <c r="C25" s="502" t="str">
        <f>+'Ekamut-caxs'!D74</f>
        <v>Փ. Միրիբյան</v>
      </c>
      <c r="D25" s="502"/>
    </row>
    <row r="26" spans="1:4" ht="15.75" customHeight="1">
      <c r="B26" s="286" t="s">
        <v>4</v>
      </c>
      <c r="C26" s="499" t="s">
        <v>5</v>
      </c>
      <c r="D26" s="499"/>
    </row>
    <row r="27" spans="1:4" ht="27" customHeight="1">
      <c r="B27" s="287" t="s">
        <v>6</v>
      </c>
      <c r="C27" s="502" t="str">
        <f>+'Ekamut-caxs'!D76</f>
        <v>Ա. Բոգաչենկո</v>
      </c>
      <c r="D27" s="502"/>
    </row>
    <row r="28" spans="1:4">
      <c r="B28" s="288"/>
      <c r="C28" s="499" t="s">
        <v>5</v>
      </c>
      <c r="D28" s="499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J17"/>
  <sheetViews>
    <sheetView workbookViewId="0">
      <selection activeCell="B42" sqref="B42"/>
    </sheetView>
  </sheetViews>
  <sheetFormatPr defaultRowHeight="12.75"/>
  <cols>
    <col min="2" max="2" width="12.42578125" customWidth="1"/>
    <col min="3" max="3" width="26.140625" customWidth="1"/>
  </cols>
  <sheetData>
    <row r="2" spans="2:10">
      <c r="C2" s="503" t="s">
        <v>289</v>
      </c>
      <c r="D2" s="504"/>
      <c r="E2" s="504"/>
      <c r="F2" s="504"/>
      <c r="G2" s="504"/>
      <c r="H2" s="504"/>
      <c r="I2" s="504"/>
      <c r="J2" s="504"/>
    </row>
    <row r="3" spans="2:10">
      <c r="C3" s="504"/>
      <c r="D3" s="504"/>
      <c r="E3" s="504"/>
      <c r="F3" s="504"/>
      <c r="G3" s="504"/>
      <c r="H3" s="504"/>
      <c r="I3" s="504"/>
      <c r="J3" s="504"/>
    </row>
    <row r="4" spans="2:10">
      <c r="C4" s="504"/>
      <c r="D4" s="504"/>
      <c r="E4" s="504"/>
      <c r="F4" s="504"/>
      <c r="G4" s="504"/>
      <c r="H4" s="504"/>
      <c r="I4" s="504"/>
      <c r="J4" s="504"/>
    </row>
    <row r="6" spans="2:10">
      <c r="B6" s="429">
        <v>1</v>
      </c>
      <c r="C6" s="430" t="s">
        <v>297</v>
      </c>
      <c r="D6" s="429">
        <v>100000</v>
      </c>
    </row>
    <row r="7" spans="2:10">
      <c r="B7" s="429">
        <v>2</v>
      </c>
      <c r="C7" s="430" t="s">
        <v>290</v>
      </c>
      <c r="D7" s="429">
        <v>220000</v>
      </c>
      <c r="G7" t="str">
        <f>_xlfn.TEXTJOIN("` հդ, ", TRUE,C6:C10,C15:C16)</f>
        <v xml:space="preserve"> Դինամիկ` հդ, Պրոյեկտոր` հդ, Էկրան պրոյեկտրի` հդ, Աթոռ` հդ, Մսաղաց` հդ, Համակարգիչ` հդ, Տպիչ  գունավոր</v>
      </c>
    </row>
    <row r="8" spans="2:10">
      <c r="B8" s="429">
        <v>3</v>
      </c>
      <c r="C8" s="430" t="s">
        <v>291</v>
      </c>
      <c r="D8" s="429">
        <v>70000</v>
      </c>
      <c r="G8" s="435" t="s">
        <v>298</v>
      </c>
    </row>
    <row r="9" spans="2:10">
      <c r="B9" s="429">
        <v>4</v>
      </c>
      <c r="C9" s="430" t="s">
        <v>295</v>
      </c>
      <c r="D9" s="429">
        <v>120000</v>
      </c>
    </row>
    <row r="10" spans="2:10">
      <c r="B10" s="429">
        <v>5</v>
      </c>
      <c r="C10" s="430" t="s">
        <v>292</v>
      </c>
      <c r="D10" s="429">
        <v>5000</v>
      </c>
    </row>
    <row r="11" spans="2:10">
      <c r="D11" s="432">
        <f>SUM(D6:D10)</f>
        <v>515000</v>
      </c>
    </row>
    <row r="13" spans="2:10">
      <c r="B13" t="s">
        <v>85</v>
      </c>
    </row>
    <row r="15" spans="2:10">
      <c r="B15" s="429">
        <v>1</v>
      </c>
      <c r="C15" s="430" t="s">
        <v>293</v>
      </c>
      <c r="D15" s="429">
        <v>300000</v>
      </c>
    </row>
    <row r="16" spans="2:10">
      <c r="B16" s="429">
        <v>2</v>
      </c>
      <c r="C16" s="430" t="s">
        <v>294</v>
      </c>
      <c r="D16" s="429">
        <v>80000</v>
      </c>
    </row>
    <row r="17" spans="2:4">
      <c r="B17" s="429"/>
      <c r="C17" s="430"/>
      <c r="D17" s="431">
        <f>SUM(D15:D16)</f>
        <v>380000</v>
      </c>
    </row>
  </sheetData>
  <mergeCells count="1">
    <mergeCell ref="C2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գույք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https://mul2.yerevan.am/tasks/2176028/oneclick?token=3d8a6ab312a9b4db657eaa184d6f9c44</cp:keywords>
  <cp:lastModifiedBy>Lusine Petrosyan</cp:lastModifiedBy>
  <cp:lastPrinted>2025-03-24T08:57:36Z</cp:lastPrinted>
  <dcterms:created xsi:type="dcterms:W3CDTF">1996-10-14T23:33:28Z</dcterms:created>
  <dcterms:modified xsi:type="dcterms:W3CDTF">2025-05-20T15:27:20Z</dcterms:modified>
</cp:coreProperties>
</file>